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C:\PROJEKTI\37_JESENICE\45_OPREMA_dodatno SŠJ\POPIS\"/>
    </mc:Choice>
  </mc:AlternateContent>
  <xr:revisionPtr revIDLastSave="0" documentId="13_ncr:1_{70367126-6365-4C66-B69F-152CA5217CB5}" xr6:coauthVersionLast="47" xr6:coauthVersionMax="47" xr10:uidLastSave="{00000000-0000-0000-0000-000000000000}"/>
  <workbookProtection workbookAlgorithmName="SHA-512" workbookHashValue="NhB8MjNOtWhYHFKTnlMEzpJ1xDL/tuTcJ1gOCbaNuB1xXIfuxZ1uWlSWTB1QWMWysUk62Uef/judAG/FaxwPUg==" workbookSaltValue="URkG8cG7UphEpLO0ISrh6Q==" workbookSpinCount="100000" lockStructure="1"/>
  <bookViews>
    <workbookView xWindow="33370" yWindow="63" windowWidth="28074" windowHeight="16253" tabRatio="809" xr2:uid="{00000000-000D-0000-FFFF-FFFF00000000}"/>
  </bookViews>
  <sheets>
    <sheet name="Uvod in rekapitulacija" sheetId="28" r:id="rId1"/>
    <sheet name="Splošne opombe" sheetId="41" r:id="rId2"/>
    <sheet name="I. GLASBENI STUDIO" sheetId="29" r:id="rId3"/>
    <sheet name="II. STROJNE DELAVNICE" sheetId="39" r:id="rId4"/>
    <sheet name="III. ZDRAVSTVENI PROSTORI" sheetId="40" r:id="rId5"/>
  </sheets>
  <externalReferences>
    <externalReference r:id="rId6"/>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 GLASBENI STUDIO'!$A$1:$F$159</definedName>
    <definedName name="_xlnm.Print_Area" localSheetId="3">'II. STROJNE DELAVNICE'!$A$1:$F$136</definedName>
    <definedName name="_xlnm.Print_Area" localSheetId="4">'III. ZDRAVSTVENI PROSTORI'!$A$1:$F$228</definedName>
    <definedName name="_xlnm.Print_Area" localSheetId="1">'Splošne opombe'!$A$1:$B$83</definedName>
    <definedName name="_xlnm.Print_Area" localSheetId="0">'Uvod in rekapitulacija'!$A$1:$G$60</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29" l="1"/>
  <c r="F45" i="29"/>
  <c r="F109" i="40" l="1"/>
  <c r="F97" i="40"/>
  <c r="F17" i="40"/>
  <c r="F224" i="40" l="1"/>
  <c r="F220" i="40"/>
  <c r="F216" i="40"/>
  <c r="F212" i="40"/>
  <c r="F208" i="40"/>
  <c r="F160" i="40"/>
  <c r="F156" i="40"/>
  <c r="F117" i="40"/>
  <c r="F113" i="40" l="1"/>
  <c r="F105" i="40"/>
  <c r="F38" i="40"/>
  <c r="F34" i="40"/>
  <c r="F30" i="40"/>
  <c r="F204" i="40" l="1"/>
  <c r="F200" i="40"/>
  <c r="F196" i="40"/>
  <c r="F192" i="40"/>
  <c r="F188" i="40"/>
  <c r="F184" i="40"/>
  <c r="F180" i="40"/>
  <c r="F176" i="40"/>
  <c r="F172" i="40"/>
  <c r="F168" i="40"/>
  <c r="F152" i="40"/>
  <c r="F148" i="40"/>
  <c r="F144" i="40"/>
  <c r="F140" i="40"/>
  <c r="F136" i="40"/>
  <c r="F132" i="40"/>
  <c r="F128" i="40"/>
  <c r="F101" i="40"/>
  <c r="F93" i="40"/>
  <c r="F88" i="40"/>
  <c r="F80" i="40"/>
  <c r="F73" i="40"/>
  <c r="F66" i="40"/>
  <c r="F62" i="40"/>
  <c r="F57" i="40"/>
  <c r="F50" i="40"/>
  <c r="F26" i="40"/>
  <c r="F22" i="40"/>
  <c r="F40" i="40" l="1"/>
  <c r="F226" i="40"/>
  <c r="F162" i="40"/>
  <c r="F119" i="40"/>
  <c r="F82" i="40"/>
  <c r="F228" i="40" l="1"/>
  <c r="D18" i="28" s="1"/>
  <c r="F132" i="39"/>
  <c r="F96" i="39"/>
  <c r="F95" i="39"/>
  <c r="F94" i="39"/>
  <c r="F93" i="39"/>
  <c r="F73" i="39"/>
  <c r="F90" i="39"/>
  <c r="F89" i="39"/>
  <c r="F84" i="39"/>
  <c r="F83" i="39"/>
  <c r="F82" i="39"/>
  <c r="F81" i="39"/>
  <c r="F80" i="39"/>
  <c r="F75" i="39"/>
  <c r="F74" i="39"/>
  <c r="F72" i="39"/>
  <c r="F71" i="39"/>
  <c r="F70" i="39"/>
  <c r="F69" i="39"/>
  <c r="F68" i="39"/>
  <c r="F64" i="39"/>
  <c r="F59" i="39"/>
  <c r="F54" i="39"/>
  <c r="F46" i="39"/>
  <c r="F30" i="39"/>
  <c r="F25" i="39"/>
  <c r="F18" i="39"/>
  <c r="F125" i="39"/>
  <c r="F119" i="39"/>
  <c r="F113" i="39"/>
  <c r="F109" i="39"/>
  <c r="F105" i="39"/>
  <c r="F155" i="29"/>
  <c r="F151" i="29"/>
  <c r="F147" i="29"/>
  <c r="F137" i="29"/>
  <c r="F131" i="29"/>
  <c r="F120" i="29"/>
  <c r="F116" i="29"/>
  <c r="F39" i="29"/>
  <c r="F101" i="29"/>
  <c r="F96" i="29"/>
  <c r="F91" i="29"/>
  <c r="F87" i="29"/>
  <c r="F78" i="29"/>
  <c r="F71" i="29"/>
  <c r="F59" i="29"/>
  <c r="F35" i="29"/>
  <c r="F32" i="39" l="1"/>
  <c r="F98" i="39"/>
  <c r="F103" i="29"/>
  <c r="F139" i="29"/>
  <c r="F61" i="29"/>
  <c r="F157" i="29"/>
  <c r="F134" i="39"/>
  <c r="F136" i="39" l="1"/>
  <c r="D17" i="28" s="1"/>
  <c r="F28" i="29"/>
  <c r="F159" i="29" s="1"/>
  <c r="D16" i="28" l="1"/>
  <c r="D20" i="28" l="1"/>
  <c r="D21" i="28" l="1"/>
  <c r="D22" i="28" s="1"/>
</calcChain>
</file>

<file path=xl/sharedStrings.xml><?xml version="1.0" encoding="utf-8"?>
<sst xmlns="http://schemas.openxmlformats.org/spreadsheetml/2006/main" count="713" uniqueCount="490">
  <si>
    <t>kos</t>
  </si>
  <si>
    <t>1.</t>
  </si>
  <si>
    <t>2.</t>
  </si>
  <si>
    <t>4.</t>
  </si>
  <si>
    <t>5.</t>
  </si>
  <si>
    <t>kpl</t>
  </si>
  <si>
    <t>3.</t>
  </si>
  <si>
    <t>6.</t>
  </si>
  <si>
    <t>7.</t>
  </si>
  <si>
    <t>8.</t>
  </si>
  <si>
    <t>9.</t>
  </si>
  <si>
    <t>10.</t>
  </si>
  <si>
    <t>Objekt:</t>
  </si>
  <si>
    <t>11.</t>
  </si>
  <si>
    <t>12.</t>
  </si>
  <si>
    <t>13.</t>
  </si>
  <si>
    <t>14.</t>
  </si>
  <si>
    <t>15.</t>
  </si>
  <si>
    <t>16.</t>
  </si>
  <si>
    <t>17.</t>
  </si>
  <si>
    <t>Enota</t>
  </si>
  <si>
    <t>I.</t>
  </si>
  <si>
    <t>II.</t>
  </si>
  <si>
    <t>Zap. Št.</t>
  </si>
  <si>
    <t>Opis del in elementov</t>
  </si>
  <si>
    <t>Vrednost</t>
  </si>
  <si>
    <t>Datum:</t>
  </si>
  <si>
    <t>22 % DDV</t>
  </si>
  <si>
    <t>PRENOVA IN DOZIDAVA SREDNJE ŠOLE JESENICE</t>
  </si>
  <si>
    <t>Investitor:</t>
  </si>
  <si>
    <t>Srednja šola Jesenice, Ulica bratov Rupar 2, 4270 Jesenice</t>
  </si>
  <si>
    <t>REKAPITULACIJA</t>
  </si>
  <si>
    <t>Količina</t>
  </si>
  <si>
    <t>Cena / enoto</t>
  </si>
  <si>
    <t>18.</t>
  </si>
  <si>
    <t>19.</t>
  </si>
  <si>
    <t>Cena (EUR)</t>
  </si>
  <si>
    <t>POPIS TEHNOLOŠKE OPREME</t>
  </si>
  <si>
    <t>GLASBENI STUDIO</t>
  </si>
  <si>
    <t>KLAVIATURA</t>
  </si>
  <si>
    <t>Orgelska sekcija:
Simulacija orgel Nord C2D B3 Tone wheel
Modeli Vox Continental in Farfisa
2 Digitalni modeli orgel
B3 Bass način
Fizične vlečne palice z LED grafi
Prednastavljeni ali Drawbar Live način
Tolkalni krmilniki
Nadzor vibrata / refrena
2 plasti (2-delni multitimbralni)</t>
  </si>
  <si>
    <t>Klavirska sekcija:
2 GB pomnilnika za klavirske zvoke
Vse zvoke je mogoče zamenjati z namensko programsko opremo (Mac/Win)
120-glasovna polifonija
Kategorije: Grand, Upright, Electric, Digital, Layer in Clav/Harpsichord
3 izbirne krivulje na dotik tipkovnice (težka, srednja, lahka)
Nadzor za barvo klavirja s prilagojenimi nastavitvami za električne klavirje in klavinet
String Resonance za akustične koncertne klavirje in kontrabas
Izbirna mehka klavirska izdaja
Pedal Noise, ko se uporablja z namenskimi pedali
Dinamična kompresija
Unison funkcionalnost
2 plasti (2-delni multitimbralni)</t>
  </si>
  <si>
    <t>Sintetizatorska sekcija:
Sistemski sintetizatorski pogon s predvajanjem vzorcev
Namenski OLED zaslon za izbiro valovnih oblik/vzorcev in urejanje parametrov
1 GB pomnilnika za knjižnico zvočnih posnetkov
Vse vzorce je mogoče zamenjati z namensko programsko opremo (Mac/Win)
46-glasovna polifonija
Vrste oscilatorjev: analogni (vključno s super, šumnimi in različnimi valovnimi oblikami), digitalni valovi, FM in vzorci
Možnosti analogne valovne oblike: Čista, Oblika, Oblika Sine, Multi, Super, Sync, Bell, Misc (Noise)
Klasični tranzistorski lestvični filter (LP M), 12 in 24 dB nizkoprepustni, visokoprepustni, pasovni in kombinirani nizkoprepustni/pasovni (LP+BP) filter
Filter pogon: izklopljen, 1, 2 in 3
Sledenje filtrom: izklopljeno, 1/3, 2/3 in polno
3 Unison načini
Vibrato načine je mogoče nadzorovati z Mod Wheel, Aftertouch in pedalom.
Filter envelope (Attack, Decay/Sustain, Release) z nadzorom Velocity
Amplitudna ovojnica (Attack, Decay/Sustain, Release) z nadzorom Velocity
Ovojnica oscilatorja (Attack, Decay/Sustain, Release) z nadzorom Velocity
LFO s 5 valovnimi oblikami/načini: Square, Triangle, Ramp Dn, Ramp Up in Sample &amp; Hold
Napredni arpeggiator z arp, polifoni in gate načini
Arpeggiator vzorci za vse načine, z možnostmi Accent in Pan
LFO in Arpeggiator sinhroniziran z glavno uro
3 plasti (3-delni multitimbralni)</t>
  </si>
  <si>
    <t>Sekcija učinki:
Mod 1: Tremolo, Auto Pan, Ring Modulator, Wah-Wah, Auto-Wah, Pump (Sidechain modulacija). Variacije za vsak učinek
Mod 2: Phaser, Flanger, Vibe, Chorus, Ensemble, Spin. Variacije za vsak učinek
Zakasnitev s kontrolami tempa, povratne informacije in miksa (suho/mokro), ping pong (stereo tapi), tap-tempo, povratni filter (HP/LP/BP), povratni učinki z variacijami in analogni način izbire na panelu.
3 vrste simulacij ojačevalca/zvočnika: dvojni, JC in majhni. Variacije za vsak model
Filter Mode (HP24/LP24) z kontrolami za odrezanje, resonanco in mešanje
Simulacija cevnega ojačevalca z nastavljivim overdriveom
3-pasovni izenačevalnik z možnostjo premikanja srednjih frekvenc. EQ razponi: 100 Hz, 200 Hz - 8 kHz in 4 kHz
Rotacijski zvočnik: izbirna hitrost (Stop, Slow in Fast) in ločen overdrive
Hitrosti/tempo učinkov je mogoče sinhronizirati z glavno uro
Kompresor s hitrim načinom
Reverb: 6 algoritmov (Spring, Booth, Room, Stage, Hall in Cathedral) z načini Dark/Bright ter možnostmi Variation/Chorale</t>
  </si>
  <si>
    <t>Povezave:
4 dodeljljivi avdio izhodi - 1/4", 6,35 mm vhodi, neuravnoteženi
Stereo izhod za slušalke - 1/4", 6,35 mm stereo vhod
1 vhod za monitor - 1/8", 3,5 mm stereo vhod
Sustain pedal - 1/4", 6,35 mm priključek. Združljiv s sistemskimi pedali in pedali tipa stikal
Trojni pedal - 5-pinski DIN konektor. Združljivo s sistemskimi pedali - 1/4", 6,35 mm vtičnica.
Uporabi trenutni pedal ali pedal s stikalom.
Organ Swell Pedal - 1/4", 6,35 mm TRS stereo vhod.
Kontrolni pedal - 1/4", 6,35 mm TRS stereo priključek.
Vhod za nožno stikalo - 1/4", 6,35 mm vhod.
Uporabite trenutni pedal z dvema gumboma ali pedal z enim stikalom.
MIDI In - 5-pinski DIN konektorji
MIDI izhod - 5-pinski DIN konektorji
USB - tip B priključek za USB MIDI, posodobitev programske opreme in prenos zvoka
Napajalni kabel z IEC C14 konektorjem</t>
  </si>
  <si>
    <t>kot npr. Nord Stage 4/88 (ali enakovredno)</t>
  </si>
  <si>
    <t>Računalnik</t>
  </si>
  <si>
    <t>USB avdio vmesnik - zvočna kartica</t>
  </si>
  <si>
    <t>Dobava, vnos in postavitev USB avdio vmesnika - zvočne kartice,</t>
  </si>
  <si>
    <t>Dimenzije (cca.): 1282mm x 121mm x 349mm, težaa (cca.) 19,6kg.</t>
  </si>
  <si>
    <t>kot npr. RME Fireface UCX II (ali enakovredno)</t>
  </si>
  <si>
    <t>40 kanalov, fantomsko napajanje (power source for condenser microphones), DA konverzija, 4 predojačevalniki, MIDI vmesnik, AD pretvornik, frekvenca vzorčenja 192 kHz, 24-bitna globina, S/PDIF digitalni vmesnik za prenos visokokakovostnega zvoka med napravami, ADAT digitalni prenosni protokol (prenos do 8 kanalov digitalnega zvoka prek enega optičnega kabla), AES/EBU standard za prenos digitalnega zvoka, vhodi (USB, XLR-Jack 2x, World Clock 8x, Jack 6,3mm TRS, MIDI In, AES/EBU), izhodi (AES/EBU, MIDI Out, Headphone Jack 6,3mm TRS, Worl Clock, Jack TRS 6,3mm 6x, USB, ADAT), izhod za slušalke, optičniizhod, komplet kablov (USB kabel, XLR to 3,5mm jack cable, Adapter, Optični kabel, B0968 Digital Breakout cable), DA pretvorba (visokokakovostna pretvorba digitalnih signalov v analogne signale), AD pretvorba (visokokakovostna pretvorba analognega v digitalni signal), možnost montaže v rack, napajanje prek adapterja (del kompleta), kompatibilno z MS windows, Mac OS, dimenzije (cca.) 130mm x 215mm x 44mm, teža 910g,</t>
  </si>
  <si>
    <t>kot npr. Adam Audio A7V (ali enakovredno)</t>
  </si>
  <si>
    <t>Studio monitorji (set dveh monitrojev)</t>
  </si>
  <si>
    <t>Studijske slušalke</t>
  </si>
  <si>
    <t>kot npr. Audio-technica ATH-M50X (ali enakovredno)</t>
  </si>
  <si>
    <t>Skupaj računalniška in snemalna oprema:</t>
  </si>
  <si>
    <t>MIKROFONI IN DODATKI</t>
  </si>
  <si>
    <t xml:space="preserve">vključno s schockmount zaščitnim stojalom  za mikrofon, </t>
  </si>
  <si>
    <t>kot npr. Neumann TLM 102 (ali enakovredno)</t>
  </si>
  <si>
    <t>Mikrofon za vokale</t>
  </si>
  <si>
    <t>Dinamični mikrofon</t>
  </si>
  <si>
    <t>kot npr. Shure SM4-KIT (ali enakovredno)</t>
  </si>
  <si>
    <t>Stojala za mikrofone</t>
  </si>
  <si>
    <t>a. Dobava, vnos in postavitev namenske zaščitne torbe za prenos stojala za mikrofon, z zadrgo, ročajem, najlonska tkanina (črno),  originalna dodatna oprema stojala za mikrofon, kot npr. Soundking DI 003 zaščitna embalaža (ali enakovredno)</t>
  </si>
  <si>
    <t>Dobava, vnos in postavitev stojala za mikrofon s teleskopsko roko in zložljivimi nogami (boom palica za mikrofon), konstrukcija iz jeklenih prašno barvanih profilov (črno), spojni kosi za uravnavanje, protidrsni čepi na nogah, dimenzije (cca.) višina 1000-1760 mm, dolžina roke 530-910 mm,</t>
  </si>
  <si>
    <t>kot npr. Soundking DD 006 B (ali enakovredno)</t>
  </si>
  <si>
    <t>Pop filter</t>
  </si>
  <si>
    <t>Dobava, vnos in postavitev pop filtra za mikrofon, mrežica premera 200mm, prilagodljiva pregibna konzola s spojnim elementom za montažo na stojalo mikrofona, kovinska konstrukcija, črno,</t>
  </si>
  <si>
    <t>kot npr. König &amp; Meyer 23966 Popkiller (ali enakovredno)</t>
  </si>
  <si>
    <t>Kabli za mikrofone</t>
  </si>
  <si>
    <t>vključno s spenjalnimi trakovi za kable (tekstil + velcro),</t>
  </si>
  <si>
    <t>kot npr. PremiumCord Jack 6,3mm - XLR M/F (ali enakovredno)</t>
  </si>
  <si>
    <t>Napajalni razdelilci - instrumentalni kabli</t>
  </si>
  <si>
    <t>kot npr. Dunlop MXR DCIR20 Stealth (ali enakovredno)</t>
  </si>
  <si>
    <t>Dobava, vnos in postavitev visokokakovostnih kablov za instrumente, prirejeno za tiho preklapljanje med instrumenti, bakreno jedro (OFC - oxygen free copper) v zaščitnem ovoju (črno ali sivo), konektorji (TRS 6,3mm Jack, TRS 6,3mm Jack, ravno-ravno), dolžina 6m,</t>
  </si>
  <si>
    <t>Skupaj mikrofoni in dodatki:</t>
  </si>
  <si>
    <t>GLASBENI STUDIO skupaj:</t>
  </si>
  <si>
    <t>RAČUNALNIŠKA, SNEMALNA IN PROGRAMSKA OPREMA</t>
  </si>
  <si>
    <t>Programska oprema</t>
  </si>
  <si>
    <t>OSTALA GLASBILA IN DODATKI</t>
  </si>
  <si>
    <t>Električna bas kitara</t>
  </si>
  <si>
    <t>vključno s setom strun (5x),</t>
  </si>
  <si>
    <t>kot npr. Yamaha TRBX304 RW Black (ali enakovredno)</t>
  </si>
  <si>
    <t>Ojačevalec za kitaro</t>
  </si>
  <si>
    <t>Dobava, vnos in postavitev ojačevalca za kitaro, brezžične izvedbe, moč 30W, število efektov 50, število vhodov 1, Effect procesor,  kontrole (Treble, Middle, Bass, Delax/FX, Bst/Mod, Gain, Master, Volume), izhod za slušalke, USB, MP3 / linijski vhod, možnost delovanja na baterijo, akumulator,</t>
  </si>
  <si>
    <t>kot npr. Boss Katana-Air Modeling (ali enakovredno)</t>
  </si>
  <si>
    <t>Skupaj ostala glasbila in dodatki:</t>
  </si>
  <si>
    <t>Prenosni brezžični zvočnik 2</t>
  </si>
  <si>
    <t>Prenosni brezžični zvočnik na baterije (PA sistem) 1</t>
  </si>
  <si>
    <t>kot npr. Bose Professional S1 Pro Plus System with battery PA</t>
  </si>
  <si>
    <t>kot npr. JBL Boombox 3 (ali enakovredno)</t>
  </si>
  <si>
    <t>AKUSTIKA IN UREDITEV PROSTORA</t>
  </si>
  <si>
    <t>Akustična stenska plošča</t>
  </si>
  <si>
    <t>kot npr. Mega Acoustic FiberPRO120 (ali enakovredno)</t>
  </si>
  <si>
    <t>Akustični element - bas past</t>
  </si>
  <si>
    <t>Dobava, vnos in montaža akustičnega elementa - bas past, za absorbcijo najnižjih frekvenc, postavitev v vogal prostora, akustična pena, oblikovana (nazobčana), siva, dimenzija 60 x 20 x 20cm,</t>
  </si>
  <si>
    <t>kot npr. Mega Acoustic PB-MP-1 60 dark Grey Bass Trap (ali enakovredno)</t>
  </si>
  <si>
    <t>Prenosni akustični ščit</t>
  </si>
  <si>
    <t>Dobava, vnos in postavitev prenosnega akustičnega ščita za mikrofon, za absorbcijo in difuzijo srednjih in visokih frekvenc, konstrukcija ščita iz perforirane alu pločevine (prašno barvano), z notranje strani obloga iz akustične pene (črno), montaža na stojalo za mikrofon s sistemskim spojnim elementom, dimenzija (cca.) 450mm, 330nn x 250mm, teža (cca.) 2,6kg,</t>
  </si>
  <si>
    <t>kot npr. SE Electronics RF Space (ali enakovredno)</t>
  </si>
  <si>
    <t>Skupaj akustika in ureditev prostora:</t>
  </si>
  <si>
    <t>STROJNE DELAVNICE</t>
  </si>
  <si>
    <t>Opomba:</t>
  </si>
  <si>
    <t>SKUPAJ TEHNOLOŠKA OPREMA BREZ DDV:</t>
  </si>
  <si>
    <t>SKUPAJ TEHNOLOŠKA OPREMA Z DDV:</t>
  </si>
  <si>
    <t>Oprema strojnih delavnic se namesti v specializirane učilnice - strojne delavnice v KT stavbe telovadnice.</t>
  </si>
  <si>
    <t>VARILNA OPREMA</t>
  </si>
  <si>
    <t>Varilni aparat inverterski</t>
  </si>
  <si>
    <t>kot npr. Varstroj Varin 1605 LCD (ali enakovredno)</t>
  </si>
  <si>
    <t>Skupaj varilna oprema:</t>
  </si>
  <si>
    <t>Varilni aparat za MIG/MAG (CO2 in mešanica)</t>
  </si>
  <si>
    <t xml:space="preserve">Dobava, vnos in postavitev inverterskega varilnega aparata za MIG/Mag (CO2 in mešanica), elektrodno in lift TIG varjenje, s funkcijami nastavljiv Hot Start, Anti Stick, nastavljiv Arc Force, primeren za varjenje jekla, nerjavečega jekla in aluminija (premer varilne žice do 1,2mm), omogoča varjenje s polnjeno žico premera 0,9mm ter varjenje bazičnih, tutilnih in celuloznih elektrod premera do 5,0mm, </t>
  </si>
  <si>
    <t>Dobava, vnos in postavitev inverterskega varilnega aparata za MMA elektrodno in liftTIG varjenje z enosmernim varilnim tokom, s funkcijami nastavljiv Hot Start, Anti stick, nastavljiv Arc Force, podpira varjenje z bazičnimi in rutilnimi elektrodami debelin do 3.25mm,</t>
  </si>
  <si>
    <t>Tehnični podatki:
Območje varilnega toka: 50 - 350 A
Intermitenca (ED / 40 ?): 60% 350 A
Premer varilne žice (Ø): 0.8 - 0.9 - 1.0 – 1.2 mm
Premer elektrode (Ø): 2.5 - 5.0 mm
Kolut žice: 15 kg
Teža (neto): 50 kg
Priključna napetost: 3 x 400 ± 10% V
Garancija 2 leti</t>
  </si>
  <si>
    <t>Tehnični podatki:
Območje varilnega toka: 10 - 160 A 
Bazni varilni tok: 10 - 160 A 
Pulzni varilni tok: 10 - 160 A 
Frekvenca: 0.5 - 10 Hz 
Intermitenca (ED / 40 ?): 25% 160 A 
Premer elektrode (Ø): 1.6 - 3.25 mm 
Teža (neto): 5 kg 
Priključna napetost: 230 ± 10% V
Garancija 2 leti</t>
  </si>
  <si>
    <t>TIN set orodij za rezanje navojev (32 delni)</t>
  </si>
  <si>
    <t>Dobava, vnos in postavitev 32- delnega kompleta orodij za izdelavo metričnih navojev M3 - M12,  notranjih in zunanjih navojev DIN 352 - DIN 223, rezilna orodja premazana s titanom,</t>
  </si>
  <si>
    <t>Sestava kompleta:
1x nož za rezanje navojev: M3 - M12
1x držalo za rezalnik navojev: M3 - M12
1x izvijač: 6,0 mm x 11 cm
1x šablona za navoj: 0,5 - 1,75 mm
7x kompletov ročnih navojnih svedrov, 3-delni (vključno s predrezilom, sredinskim rezilom in zadnjim rezilom): M3 x 0,5 mm, M4 x 0,7 mm, M5 x 0,8 mm, M6 x 1,0 mm, M8 x 1,25 mm, M10 x 1,5 mm, M12 x 1,75 mm
7x rezalnik navojev: M3 x 0,5 mm, M4 x 0,7 mm, M5 x 0,8 mm, M6 x 1,0 mm, M8 x 1,25 mm, M10 x 1,5 mm, M12 x 1,75 mm
1x kovinska zaščitna embalaža z nastavki za orodja</t>
  </si>
  <si>
    <t>kot npr. Brilliant Tools BT101950 (ali enakovredno)</t>
  </si>
  <si>
    <t>CNC STROJI IN DODATNA OPREMA</t>
  </si>
  <si>
    <t>kot npr. EMCO Concept Mill 55 (ali enakovredno)</t>
  </si>
  <si>
    <t>Razširjen paket orodij za struženje</t>
  </si>
  <si>
    <t>Razširjen paket orodij za rezkanje</t>
  </si>
  <si>
    <t>kot npr. EMCO Concept Turn 60 (ali enakovredno)</t>
  </si>
  <si>
    <t>Računalniško vodena CNC stružnica z izmenljivim krmiljem</t>
  </si>
  <si>
    <t>Tehnični podatki:
Max. dolžina obdelovanca: 215 mm
Max. Ø vrtenja preko posteljice: Ø130 mm
Max. Ø vrtenja preko vodil: Ø60 mm
Max. Ø struženja: Ø60 mm
Pomik po X-osi: 60 mm
Pomik po Z-osi: 280 mm
Luknja v vretenu: Ø16 mm
Max. propust palice: Ø15 mm
Število vrtljajev vretena: 300-4200 min-1
Moč motorja: 1,1 kW
Št. postaj za orodja: 8</t>
  </si>
  <si>
    <t>- brezstopenjsko nastavljiv glavni pogon
- revolversko glavo za 8 orodij
- avtomatsko referenciranje
- električni in mehanski priključek za avtomatizacijo
- povezovalni kabel za računalnik
- podatkovni nosilec s strojnimi podatki
- set orodja za posluževanje
- navodila za uporabo</t>
  </si>
  <si>
    <t>Dobava, vnos, postavitev, montaža, priklop in zagon računalniško vodene didaktične CNC stružnice z izmenljivim krmiljem, ki vključuje:</t>
  </si>
  <si>
    <t>Opombe:</t>
  </si>
  <si>
    <t>Računalniško voden CNC rezkalni stroj z izmenljivim krmiljem</t>
  </si>
  <si>
    <t>Dobava, vnos, postavitev, montaža, priklop in zagon računalniško vodenega didaktičnega CNC rezkalnega stroja (vodenega v 3 oseh) z izmenljivim krmiljem, ki vključuje:</t>
  </si>
  <si>
    <t>- brezstopenjsko nastavljiv glavni pogon
- električni in mehanski priključek za avtomatizacijo
- povezovalni kabel za računalnik
- disketo s strojnimi podatki
- izmenjevalec za 8 orodij z elektro-mehanskim "Pick-up" sistemom
- set orodja za posluževanje
- navodila za uporabo</t>
  </si>
  <si>
    <t>Dobava, vnos, postavitev razširjenega paketa orodij za struženje, kompatibilnega z računalniško vodeno CNC stružnico (postavka 4), v sestavi:</t>
  </si>
  <si>
    <t>kot npr. EMCO Tool Package Extended CT60 (ali enakovredno)</t>
  </si>
  <si>
    <t>Dobava, vnos, postavitev razširjenega paketa orodij za struženje, kompatibilnega z računalniško vodenim CNC rezkarjem (postavka 5), v sestavi:</t>
  </si>
  <si>
    <t>1x orodje za kopiranje desno (Copying Tool Right)
1x orodje za kopiranje levo (Copying Tool Left)
1x orodje za kopiranje nevtralno (Copying Tool Neutral)
1x vrtalna palica D10x60mm (Boring Bar D10x60mm)
1x zunanje rezalno orodje levo (OD-Thread Tool Left)
1x vstavki za zunanje rezalno orodje (Inserts For OD-Thread Tool)
1x vstavki za notranje rezalno orodje (Inserts For ID-Thread Tool)
1x notranje rezalno orodje D10x60mm (ID-Thread Tool D10x60mm)
1x navojni svedri 9 kosov (Twist Drills 9 pcs.)
1x stružni nož (Parting Off Tool)
1x stružni nastavek za alu (D-Inserts For Alu)
1x nastavki za stružni nož (Inserts For Parting-Off Tool)
1x centrirni sveder A8, DIN 333 (Centre Drill A8, DIN 333)
1x sveder D 12mm (Twist Drill D 12mm)
1x reducirna objemka 8 kosov (Reduction Sleeves 8 pcs.)</t>
  </si>
  <si>
    <t>6x držalo za stročnice ESX 25
1x set 14 stročnic ESX 25, 2-14 mm
2x stročnica ESX 25 10mm
1x stročnica ESX 25 6mm
1x vpenjalni trn 16mm
1x stročnica za rezanje navojev M5-M8
1x frezalo za utore HSS 3 mm DIN 327 B
1x frezalo za utore HSS 5 mm DIN 327 B
1x frezalo za utore HSS 10 mm DIN 327 B
1x plansko frezalo 16x20x40
1x NC-start sveder 10mm HSS
1x radius - frezalo 6mm HSS
1x kotno frezalo 45°, 16x4
1x svedri 2.5mm, 3.3mm, 4.2mm, 5.0mm, 6.8mm
2x frezalo HSS 10mm DIN 844
1x svedri 1-13mm 25 kom.
1x navojni sveder M5
1x navojni sveder M6</t>
  </si>
  <si>
    <t>kot npr. EMCO Tool Package Extended CM55 (ali enakovredno)</t>
  </si>
  <si>
    <t>Dodatki za računalniško vodeno CNC stružnico</t>
  </si>
  <si>
    <t>Dobava, vnos, postavitev dodatkov za računalniško vodeno CNC stružnico, kompatibilno z računalniško vodeno CNC stružnico (postavka 4), v sestavi:</t>
  </si>
  <si>
    <t>a. 3-čeljustna glava 74mm s prirobnico</t>
  </si>
  <si>
    <t>b. Set mehkih čeljusti za 3-čeljustno glavo 74mm s prirobnico</t>
  </si>
  <si>
    <t>c. Konjiček ročni, hod pinole 35mm, premer pinole 22mm, konus vpetja MK1</t>
  </si>
  <si>
    <t>d. Vrteča konica MK1</t>
  </si>
  <si>
    <t>e. Naprava za optično prednastavitev orodja</t>
  </si>
  <si>
    <t>Dodatki za računalniško voden CNC rezkar</t>
  </si>
  <si>
    <t>Dobava, vnos, postavitev dodatkov za računalniško voden CNC rezkar, kompatibilno z računalniško vodenim CNC rezkarjem (postavka 5), v sestavi:</t>
  </si>
  <si>
    <t>a. strojni primež</t>
  </si>
  <si>
    <t>kot npr. dodatki za EMCO Concept Turn 60 (ali enakovredno)</t>
  </si>
  <si>
    <t>Vključno z:
- podstavkom za stroj (predal za orodje in druge pripomočke, prostor za računalnik), kovinsko ohišje z nivelirnimi nogami
- konzolna polica za monitor in tipkovnico, višinsko nastavljiva, s predalom za tipkovnico, konzolna roka za montažo na podstavek za stroj
- zaščitna prevleka za stroj</t>
  </si>
  <si>
    <t>b. stopničasto prijemalo 0-60mm</t>
  </si>
  <si>
    <t>c. vpenjalo</t>
  </si>
  <si>
    <t>d. Merilna ura z držalom</t>
  </si>
  <si>
    <t>e. Robno tipalo KK6</t>
  </si>
  <si>
    <t>kot npr. dodatki za EMCO Concept Mill55 (ali enakovredno)</t>
  </si>
  <si>
    <t>Računalnik in monitor za računalniško vodeno CNC stružnico in rezkar</t>
  </si>
  <si>
    <t>Dobava, vnos, postavitev, montaža, priklop in zagon IT opreme za računalniško vodeno CNC stružnico in rezkar, kompatibilno z računalniško vodenim CNC stružnico in rezkarjem (postavka 4 in 5), ki vključuje:</t>
  </si>
  <si>
    <t>Skupaj CNC stroji in dodatna oprema:</t>
  </si>
  <si>
    <t>g. Merilna ura z držalom</t>
  </si>
  <si>
    <t>h. Robno tipalo KK6</t>
  </si>
  <si>
    <t>f. Led osvetlitev</t>
  </si>
  <si>
    <t>Programska oprema in simulatorji 
- za upravljanje / kompatibilno z računalniško vodeno CNC stružnico in rezkarje (postavka 4 in 5)</t>
  </si>
  <si>
    <t>a. Programska oprema za upravljanje strojev 3D grafična simulacija (struženje + rezkanje), multi licenca, kot npr. EMCO Software WinNC Sinumerik Operate 3D-View struženje + rezkanje (ali enakovredno)</t>
  </si>
  <si>
    <t>b. Strojna licenca, za upravljanje s stroji, multilicenca, kot npr. EMCO Software WinNC Sinumerik Operate (ali enakovredno)</t>
  </si>
  <si>
    <t>Monitor</t>
  </si>
  <si>
    <t>IKT OPREMA</t>
  </si>
  <si>
    <t>VR oprema</t>
  </si>
  <si>
    <t xml:space="preserve">Dobava, vnos in postavitev očal za VR (navidezno resničnost), 512GB, s pripadajočo programsko opremo, </t>
  </si>
  <si>
    <t>kot npr. Meta Quest 3 512GB (ali enakovredno)</t>
  </si>
  <si>
    <t>Izobraževalni droni</t>
  </si>
  <si>
    <t>kot npr. DJI Mini 3 (ali enakovredno)</t>
  </si>
  <si>
    <t>3D tiskalnik</t>
  </si>
  <si>
    <t>STROJNE DELAVNICE skupaj:</t>
  </si>
  <si>
    <t>kot npr. Bambu Lab H2D Pro (ali enakovredno)</t>
  </si>
  <si>
    <t>Skupaj IKT oprema:</t>
  </si>
  <si>
    <t>3D skener</t>
  </si>
  <si>
    <t>kot npr. Revopoint Miraco Plus (ali enakovredno)</t>
  </si>
  <si>
    <t>d. programska oprema, krmilna modulna plošča, multi licenca, kot npr. EMCO Sinumerik WinNC Operate (ali enakovredno)</t>
  </si>
  <si>
    <t>c. Programska oprema, simulator za upravljanje, programiranje, multi licenca, kot npr. EMCO Easy2Operate (ali enakovredno)</t>
  </si>
  <si>
    <t>Dobava, vnos in postavitev visokokakovostnih kablov za mikrofone, bakreno jedro (OFC - oxygen free copper) v zaščitnem ovoju (črno), več opcij konektorjev za priklop (Jack Mono 6,3mm moški, XLR ženski, ravno-ravno), dolžina 6m,</t>
  </si>
  <si>
    <t>III.</t>
  </si>
  <si>
    <t>ZDRAVSTVENA NEGA</t>
  </si>
  <si>
    <t>Oprema zdravstvenih prostorov se namesti v specializirane učilnice zdravstvene nege v 3N stavbe šole.</t>
  </si>
  <si>
    <t>SIMULACIJSKE LUTKE</t>
  </si>
  <si>
    <t>Odrasle lutke - navadne</t>
  </si>
  <si>
    <t>Odrasle lutke - nadstandardne</t>
  </si>
  <si>
    <t>Lutka za oživljanje z monitorjem</t>
  </si>
  <si>
    <t>Skupaj simulacijske lutke:</t>
  </si>
  <si>
    <t>MEDICINSKA OPREMA</t>
  </si>
  <si>
    <t>Aspirator</t>
  </si>
  <si>
    <t>Inhalator (kompresorski)</t>
  </si>
  <si>
    <t>Črpalka za NGS (nazogastrična sonda), z opremo</t>
  </si>
  <si>
    <t>Simulacijski AED</t>
  </si>
  <si>
    <t>Monitor vitalnih funkcij</t>
  </si>
  <si>
    <t>EKG</t>
  </si>
  <si>
    <t>Skupaj medicinska oprema:</t>
  </si>
  <si>
    <t>NEGOVALNA OPREMA</t>
  </si>
  <si>
    <t>Antidekubitusna plazina</t>
  </si>
  <si>
    <t>Sistem za stenski kisik</t>
  </si>
  <si>
    <t>Sobno dvigalo + mreža</t>
  </si>
  <si>
    <t>Skupaj negovalna oprema:</t>
  </si>
  <si>
    <t>MERILNE NAPRAVE</t>
  </si>
  <si>
    <t>Elektronski merilec krvnega tlaka</t>
  </si>
  <si>
    <t>Ročni merilec krvnega tlaka</t>
  </si>
  <si>
    <t>Pulzni oksimeter</t>
  </si>
  <si>
    <t>Ušesni termometer</t>
  </si>
  <si>
    <t>Aksilarni termometer</t>
  </si>
  <si>
    <t>20.</t>
  </si>
  <si>
    <t>Merilec krvnega sladkorja</t>
  </si>
  <si>
    <t>21.</t>
  </si>
  <si>
    <t>Skupaj merilne naprave:</t>
  </si>
  <si>
    <t>DODATKI IN PRIPOMOČKI</t>
  </si>
  <si>
    <t>22.</t>
  </si>
  <si>
    <t>Hodulja</t>
  </si>
  <si>
    <t>23.</t>
  </si>
  <si>
    <t>Gilchrist opornica</t>
  </si>
  <si>
    <t>24.</t>
  </si>
  <si>
    <t>Magillova prijemalka</t>
  </si>
  <si>
    <t>25.</t>
  </si>
  <si>
    <t>Požarna odeja</t>
  </si>
  <si>
    <t>26.</t>
  </si>
  <si>
    <t>Žepna maska za oživljanje</t>
  </si>
  <si>
    <t>27.</t>
  </si>
  <si>
    <t>Hemostatske obveze</t>
  </si>
  <si>
    <t>28.</t>
  </si>
  <si>
    <t>Standardna opora za glavo</t>
  </si>
  <si>
    <t>29.</t>
  </si>
  <si>
    <t>Trakovi za imobilizacijo hrbtenice</t>
  </si>
  <si>
    <t>30.</t>
  </si>
  <si>
    <t>31.</t>
  </si>
  <si>
    <t>Skupaj dodatki in pripomočki:</t>
  </si>
  <si>
    <t>ZDRAVSTVENA NEGA skupaj:</t>
  </si>
  <si>
    <t>Dobava specializirane programske opreme za profesionalni glasbeni studio, kompatibilno z računalnikom in operacijskim sistemom v postavki 2.</t>
  </si>
  <si>
    <t>kot npr. Logic Pro X (za Apple MacBook Pro) (ali enakovredno)</t>
  </si>
  <si>
    <t>kot npr. Apple MacBook Pro 16'' M3 (ali enakovredno)
Velikost zaslona: 16"
Pomnilnik: vsaj 16 GB
+ ustrezni adapterji/hubi za priklop USB avdio vmesnikov
Trdi disk: vsaj 512 GB
Opercijski sistem MacOS</t>
  </si>
  <si>
    <t>Oprema glasbenega studia se namesti v prostor S.2N.01 Učilnica glasbeno izražanje in S.2N.02 Kabinet glasbeno izražanje v 2N stavbe šole.</t>
  </si>
  <si>
    <t>Varilna oprema v kompletu z aparatom:
Masa kabel s stezalko 4 m
Reducirni ventil (mini Ar/CO2) + cev za plin 3 m
Kolesa z V - utorom 0.8 - 1.0 in 1.0 - 1.2
Kolesa z U - utorom 1.0 - 1.2 za varjenje aluminija
Varilna maska
Varilni kabel z držalom elektrode 3 m
Gorilnik PAG 355 (3m), PAG 405 (3m) + potrošni deli, 
Gorilnik za liftTIG varjenje
Vodno hlajenje gorilnika: hladilna enota HA V-i 
Gorilnik PAG 501 DV</t>
  </si>
  <si>
    <t>Varilna oprema v kompletu z aparatom:
Masa kabel s stezalko 2 m 
Varilni kabel z držalom elektrode 3 m 
Varilna maska 
Ščetka za čiščenje varov 
Nosilni pas 
Kovček za shranjevanje
Gorilnik za lift TIG varjenje in plinski ventil</t>
  </si>
  <si>
    <t>kot npr.  Yuwell 7E-C (ali enakovredno)</t>
  </si>
  <si>
    <t>kot npr. NordItalia Arianne (ali enakovredno)</t>
  </si>
  <si>
    <t>kot npr. Medcaptain EP-60C (ali enakovredno)</t>
  </si>
  <si>
    <t>kot npr. Vadbeni defibrilator Defibtech (ali enakovredno)</t>
  </si>
  <si>
    <t>kot npr. Contec CMS 8000 (ali enakovredno)</t>
  </si>
  <si>
    <t>kot npr. Zoncare iMAC 120 (ali enakovredno)</t>
  </si>
  <si>
    <t>kot npr. Armony II MF-500CPR (ali enakovredno)</t>
  </si>
  <si>
    <t>kot npr. Električno sobno dvigalo Soča Oprema (ali enakovredno)</t>
  </si>
  <si>
    <t>kot npr. Holter Echo 80 (ali enakovredno)</t>
  </si>
  <si>
    <t>kot npr. Pharmed ročni merilnik krvnega tlaka z manometrom (ali enakovredno)</t>
  </si>
  <si>
    <t>kot npr. Yimi Life Fingertip Pulse oximeter YM201 (ali enakovredno)</t>
  </si>
  <si>
    <t>kot npr. Omron Gentle temp 521 (ali enakovredno)</t>
  </si>
  <si>
    <t>kot npr. Omron Flex Temp (ali enakovredno)</t>
  </si>
  <si>
    <t>kot npr. Medisana Meditouch2 Connect(ali enakovredno)</t>
  </si>
  <si>
    <t>Vsa elektronska medicinska oprema skladna z IEC 60601 (vsi deli standarda).</t>
  </si>
  <si>
    <t>Dobava in vnos Glichrist opornice za imobilizacijo zgornjih okončin pri poškodbah rame ali zgornjega dela rok, oblazinjena tekstilna preveza, velikost L</t>
  </si>
  <si>
    <t>Dobava in vnos navadne fiksne hodulje, konstrukcija iz cevi iz nerjavečega jekla, možnost višinske prilagoditve (78 - 86cm), zložljiva, y nedrsečimi gumijastimi čepi, nosilnost do 150kg</t>
  </si>
  <si>
    <t>kot npr. Soča Oprema navadna hodulja 73A (ali enakovredno)</t>
  </si>
  <si>
    <t>kot npr. Surgimax Magilova prijemalka (ali enakovredno)</t>
  </si>
  <si>
    <t>Dobava in vnos Magillove prijemalke, dolžina 20cm, z zaobljeno prijemalko in ergonomsko oblikovanimi ušesi (kot škarje), nerjaveče jeklo, kakovost 1A (kirurška kakovost)</t>
  </si>
  <si>
    <t>Dobava in vnos žepne maske za oživljanje (umetno dihanje usta na usta brez fizičnegakontakta), ergonomsko oblikovan nastavek z enosmernim ventilom za vpih, antibakterijski film, elastični trak za namestitev, v zaščitni torbici,</t>
  </si>
  <si>
    <t>kot npr. HUM pocket Mask CRP (ali enakovredno)</t>
  </si>
  <si>
    <t>Dobava in vnos hemostatske obveze za ustavitev močnejših krvavitev, netkana obloga izdelana iz Chitosana (hitozan) brez gaznega nosilca, dimenzija 7,5cm x 183cm, cik-cak (Z fold) zloženo v zaščitni vodoodporni embalaži</t>
  </si>
  <si>
    <t>kot npr. ChitoSAM 100 (ali enakovredno)</t>
  </si>
  <si>
    <t>kot npr. Steroplast Healthcare Universal Head Immobiliser (ali enakovredno)</t>
  </si>
  <si>
    <t>Dobava in vnos trakov za imobilizacijo hrbtenice, sistem trakov (vzdolžni in prečni trakovi, s sponkami za pripenjanje, prilagoditve za različne velikosti in patologijo pacienta, prilagojeno za vpenjanje na nosila, najlon / PP / Al, dolžina sistema 1160mm, dolžina trakov min/max 580 / 970mm</t>
  </si>
  <si>
    <t>kot npr. Spencer Pin Spyder System trakovi za imobilizacijo hrbtenice (ali enakovredno)</t>
  </si>
  <si>
    <t>kot npr. Airex Fitline 180 (ali enakovredno)</t>
  </si>
  <si>
    <t>Dobava in vnos črpalke za enteralno hranjenje odraslih in otrok, prenosna izvedba, z barvnim zaslonom na dotik, nastavljivim pretokom (1–1200 ml/h), opcijskim grelnikom za udobje, dolgo življenjsko dobo baterije (22+ ur), brezžičnim/žičnim omrežjem in funkcijo klica medicinske sestre (alarm), s samodejno zaščito pred zamašitvijo.
Hitrost hranjenja 1-1200 ml/h (min. 1 ml/h)
Možnost napajanja na elektriko in baterijo
Vključno z opremo (cevke, kateter, vrečke, brizgalke)</t>
  </si>
  <si>
    <t>Dobava in vnos simulacijskega (vadbenega) defibrilatorja (AED), z glasovnimi in vizualnimi ukazi, predprogramirano za šest scenarijev vadbe
Vključno z vadbenimi elektrodami za odrsle in otroke, polnilno vadbeno baterijo, polnilnikom baterije, daljinskim upravljalnikom, prenosno torbico</t>
  </si>
  <si>
    <t>Dobava in vnos antidekubitusne blazine za preprečevanje in zdravljenje preležanin pri pacientih z omejeno mobilnostjo, 
Blazina z zračnimi valji, s črpalko z nastavljivim tlakom, črpalka z alarmom za nizek tlak in statično funkcijo,
cikel izmenjave 12min, tlak 40 mmHg - 70mmHg
Nosilnost do 160kg
Funkcija za hitro praznjenje
Dimenzija (cca.) 200 x 87 x 12,5cm, teža (cca.) 4,7kg</t>
  </si>
  <si>
    <t>Dobava in vnos električnega sobnega dvigala za premeščanje pacientov, konstrukcija iz jeklenih prašno barvanih profilov, s kolesi (zavore), dvižni mehanizem z nosilno kljuko, daljinski upravljalnik, varnostna zavora, nosilnost do 150kg
Vključno s tekstilno nosilno mrežo velikosti XL</t>
  </si>
  <si>
    <t>ZDRAVSTVENI PROSTORI</t>
  </si>
  <si>
    <t xml:space="preserve">4. </t>
  </si>
  <si>
    <t>32.</t>
  </si>
  <si>
    <t>33.</t>
  </si>
  <si>
    <t>34.</t>
  </si>
  <si>
    <t>35.</t>
  </si>
  <si>
    <t>Telovadne blazine</t>
  </si>
  <si>
    <t>36.</t>
  </si>
  <si>
    <t>kot npr. 3B Scientific Nursing Manikin PRO (ali enakovredno)</t>
  </si>
  <si>
    <t>Dobava in vnos simulacijskih lutk za zdravstveno nego, simulacija odraslega pacienta svetle polti v naravni velikosti, lutka iz obstojne umetne mase (brez lateksa), vodooporna, odporna na mehanske poškodbe, možnost premikanja udov, glave in trupa (simulacija gibanja in leg), z zamenljivimi genitalijami in drugimi organi.</t>
  </si>
  <si>
    <t>kot npr. Lifecast Body Simulatin Senior Male &amp; Female (ali enakovredno)</t>
  </si>
  <si>
    <t>Dobava in vnos simulacijske lutke za profesionalno usposabljanje TPO in ALS, simulacija odraslega pacienta, lutka iz obstojne umetne mase (brez lateksa), vodooporna, odporna na mehanske poškodbe, realistična anatomija, vključno z nagibom glave, dvigom brade, globino in silo stiskanja in dvigom prsnega koša.
Senzor za prikaz pravilne postavitve rok.
Prilagojeno za usposabljanje:
- upravljanja dihalnih poti (Airway Head), predihovalni sistem zagotavlja ustrezen dvig prsnega koša.
- AED (združljivo z AED Trainer)
- QCPR-D (združljivo s pravimi defibrilatorji)
Brezžična povezljivost s programsko opremo kot npr. SimPad, SkillReporter ali Resusci Anne Wireless SkillReporter, žična povezljivost s SkillGuide ali SimPad SkillReporter.
Vključno s transportnim vozičkom.</t>
  </si>
  <si>
    <t>kot npr. Laerdal Resusci Anne QCPR z intubacijsko glavo (AW) (ali enakovredno)</t>
  </si>
  <si>
    <t>Lutka za odstranjevanje tujkov iz dihal</t>
  </si>
  <si>
    <t>kot npr. Laerdal Choking Charlie (ali enakovredno)</t>
  </si>
  <si>
    <t>Dobava in vnos simulacijske lutke za profesionalno usposabljanje odstranjevanja tujkov iz dihal / izvajanje Heimlichovega trebušnega manevra, simulacija odraslega pacienta - torso z glavo, lutka iz obstojne umetne mase (brez lateksa), vodooporna, odporna na mehanske poškodbe.
Ob izvedbi pravilne tehnike z ustreznim pritiskom in hitrostjo, lutka izloči simulirane boluse hrane.</t>
  </si>
  <si>
    <t>Lutka za kateterizacijo ženske / moškega</t>
  </si>
  <si>
    <t>kot npr. Laerdal Simulator kateterizacije mehurja Florence / Henri (ali enakovredno)</t>
  </si>
  <si>
    <t>Otroška lutka za handling - dojenček</t>
  </si>
  <si>
    <t>Dobava in vnos simulacijske lutke za profesionalno usposabljanje handlinga, oživljanja in odstranjevanja tujkov iz dihalnih poti, simulacija dojenčka v naravni velikosti, lutka iz obstojne umetne mase (brez lateksa), vodooporna, odporna na mehanske poškodbe, z vgrajenimi senzorji in brezžično povezavo (Bluetooth), realistična simulacije anatomije dojenčka, ki vključuje nagib glave z odprto/zaprto dihalno potjo, povratne informacije o položaju roke, vidno dviganje prsnega koša ob ventilacijah, realistično gibanje okončin in trupa, stisk prsnega koša ob pritisku, oddajanje glasov.
S programsko opremo za usposabljanje, kot npr. Laerdal QCPR</t>
  </si>
  <si>
    <t>kot npr. Laerdal Little Baby QCPR (ali enakovredno)</t>
  </si>
  <si>
    <t>Komplet za testiranje dezinfekcije</t>
  </si>
  <si>
    <t>kot npr. Paul Hartmann GlowCheck test Kit for Hygiene Control  (ali enakovredno)</t>
  </si>
  <si>
    <t>Vključno s kompatibilno masko s cevjo za odrasle, maska, elastika za namestitev na obraz, (zamenljiva) silikonska cevka z vstavkom za masko in priklop na merilec pretoka kisika.</t>
  </si>
  <si>
    <t>Dobava in montaža merilca pretoka za kisik za neposredno pritrditev na priključek za kisik v bolniškem stenskem kanalu, komplet z ventilom, priključkom za bolniški kanal, merilno komoro in priključek za cevke, pretok 0-15 l/min (za odrasle).</t>
  </si>
  <si>
    <t>kot npr.  Medicop merilec pretoka za kisik, neposredna pritrditev art. 1040001 in Medicop maska za odrasle s cevjo art. 1140004 (ali enakovredno)</t>
  </si>
  <si>
    <t>Dobava in vnos kompleta 6 očal za simulacijo sprememb vida, simulacija katarakta in nizke ostrina vida, makularne degeneracije, tunelskega vida, tunelskega vida in zmanjšane ostrine vida, hemianopije, diabetične očesne bolezni.</t>
  </si>
  <si>
    <t>kot npr. Optima Low Vison set of 6 Simulation Spectacles (ali enakovredno)</t>
  </si>
  <si>
    <t>kot npr. Paul Hartmann Derma Lite Check Box (ali enakovredno)</t>
  </si>
  <si>
    <t>Naprava za preverjanje razkuževanja rok</t>
  </si>
  <si>
    <t>kot npr. Medicop mobilna naprava za kisikovo terapijo art. 1310001 (ali enakovredno)</t>
  </si>
  <si>
    <t>Mobilna naprava za kisikovo terapijo</t>
  </si>
  <si>
    <t>kot npr. Medigo vpojna inkontinenčna obloga art. 40050 (ali enakovredno)</t>
  </si>
  <si>
    <t>Obračalka - podloga za nego bolnika</t>
  </si>
  <si>
    <t>Vsi izdelki certificirani v skladu s standardi za medicinske pripomočke in naprave za profesionalno uporabo v zdravstvu na območju Republike Slovenije.</t>
  </si>
  <si>
    <t>Merilec holesterola, glukoze, trigliceridov in laktata v krvi</t>
  </si>
  <si>
    <t>Dobava in vnos naprstnega pulznega oksimetra za zaznavanje SpO2 in PR, ohišje s senzorji in prikazovalnikom, napajanje na baterijo.</t>
  </si>
  <si>
    <t>kot npr. Accu-Check, Accutrend Plus aparat za merjenje glukoze, holesterola, trigliceridov in laktata v krvi (ali enakovredno)</t>
  </si>
  <si>
    <t>kot npr. KaWe stetoskop za praktično poučevanje Duo (ali enakovredno)</t>
  </si>
  <si>
    <t>Dobava in vnos stetoskopa za praktično poučevanje, z dvema slušalkama in dvojno glavo, primeren za merjenje arterialnega pritiska, glavi premera 45/31mm, membrana iz PVC, cevi PVC (brez lateksa)</t>
  </si>
  <si>
    <t>Dobava in vnos stetoskopa, z eno slušalko in dvojno glavo, primeren za za poslušanje notranjih organov, glavi premera 45/31mm, membrana iz PVC, cevi PVC (brez lateksa)</t>
  </si>
  <si>
    <t>kot npr. Moretti stetoskop z dvojno glavo DM500 (ali enakovredno)</t>
  </si>
  <si>
    <t>Stetoskop z dvojnimi slušalkami</t>
  </si>
  <si>
    <t>Stetoskop navadni</t>
  </si>
  <si>
    <t>kot npr. Firerescue Požarna odeja (ali enakovredno)</t>
  </si>
  <si>
    <t>Dobava in vnos požarne odeje iz steklenih vlaken za gašenje in omejevanje požara, dimenzija 0,9 x 1,2m, skladno z EN 1869, vključno s torbo za shranjevanje</t>
  </si>
  <si>
    <t>Blazinice za IM in SC</t>
  </si>
  <si>
    <t>Prelagalna deska (Rollboard), velika</t>
  </si>
  <si>
    <t>kot npr. Samarit Rollboard Standard (ali enakovredno)</t>
  </si>
  <si>
    <t>Deska za presedanje</t>
  </si>
  <si>
    <t>kot npr. Nasco Life/form Advanced Injection Belly (ali enakovredno)</t>
  </si>
  <si>
    <t>kot npr. Soča Oprema Deska za presedanje banana OD 61/3 (ali enakovredno)</t>
  </si>
  <si>
    <t>Pas za premeščanje</t>
  </si>
  <si>
    <t>kot npr. Soča Oprema Pas za premeščanje (ali enakovredno)</t>
  </si>
  <si>
    <t>Dobava in vnos deske za presedanje pacientov in oskrbovancev (npr. z invalidskega vozička na posteljo, na stranišče ipd.), iz melapana,  nosilnost 120kg, zaokrožena ("banana" oblike), z izrezi za prijemanje in vpenjanje trakov, dimenzije (cca.) 68 x 21 x 1cm</t>
  </si>
  <si>
    <t>Stenska analogna ura z minutnim kazalcem</t>
  </si>
  <si>
    <t>kot npr. Maul Wall clock MAULclimb (ali enakovredno)</t>
  </si>
  <si>
    <t>Dobava in montaža analogne stenske ure s kazalci (ure, minute, sekunde), prikaz 12h, radijsko vodena, na baterije, tiho delovanje (brez tiktakanja), kovinsko prašno barvano ohišje ali ohišje iz umetne mase odporne na lom, pokrov iz antirefleksnega  stekla, velike in čitljive arabske številke, črne na beli podlagi, urni in minutni kazalci črni, sekundni kazalec rdeč, dimenzija (cca.) premer 45cm, obliko in barve potrdi arhitekt. Vključno z baterijami.</t>
  </si>
  <si>
    <t>Stenska digitalna ura</t>
  </si>
  <si>
    <t>kot npr. Chkosda Large LED Digital Wall Clock with 18 Inch LED Display (ali enakovredno)</t>
  </si>
  <si>
    <t>Očala za simulacijo spremembe vida</t>
  </si>
  <si>
    <t>Dobava in vnos ročnega merilnika krvnega tlaka z manometrom, vgrajenim stetoskopom in manšeto, za profesionalno uporabo,</t>
  </si>
  <si>
    <t>37.</t>
  </si>
  <si>
    <t>38.</t>
  </si>
  <si>
    <t>39.</t>
  </si>
  <si>
    <t>40.</t>
  </si>
  <si>
    <t>41.</t>
  </si>
  <si>
    <t>42.</t>
  </si>
  <si>
    <t>43.</t>
  </si>
  <si>
    <t>44.</t>
  </si>
  <si>
    <t>V ceno posameznih postavk vključena izveba električnega priključka na predpripravljen električni izpust v parapetnem kanalu (kabliranje do razdelilne elektro omarice, ki se nahaja v prostoru - razdalja do 20m) ali na stropu. Izvedba ozemljitve na predpripravljen izpust v prostoru. Vključno s kabli, spojkami in drugim el. instalacijskim materialom. Vključena tudi izvedba meritev.</t>
  </si>
  <si>
    <t>Vključen prikaz delovanja strojev in naprav ter poučitev uporabnika o uporabi naprav in pripomočkov (min. 10 ur)</t>
  </si>
  <si>
    <t>a. Delovna postaja kot npr. Lenovo Think Station P350 (ali enakovredno)
Procesor: Intel Core i7 ali Ryzen 7
Pomnilnik: 16 GB ali več
Disk: 512 GB NVMe SSD ali več
Grafična kartica: ločena Nvidia ali AMD
Mrežna kartica: 10/100/100 Mbit
Zvočna kartica: na osnovni plošči ali vgrajena
Priključki: HDMI ali DisplayPort,4x USB 2.0 + 2x USB 3.0 ali več
Operacijski sistem: Windows 11 Pro
Ostalo: Slovenska tipkovnica USB + miška USB, kot npr. Logitech K120 + Logitech B100 (ali enakovredno)</t>
  </si>
  <si>
    <t>b. Monitor, kot npr. Dell P2425H (ali enakovredno)
Velikost: 24" 
Ločljivost: 1920 x 1080 (FullHD)
Priključki: HDMI ali DisplayPort
+ set kablov za povezavo z računalnikom, napajanje</t>
  </si>
  <si>
    <t>V ceno postavk vključiti tudi zagon stroja in pripadajočih komponent na lokaciji uporabnika s strani proizvajalca in dobavitelja ter uvodno šolanje predstavnikov naročnika v obsegu min. 8 ur.</t>
  </si>
  <si>
    <t>Dobava, vnos, postavitev, montaža, priklop in zagon</t>
  </si>
  <si>
    <t>Delovne postaje kot npr. Lenovo Think Station P350 (ali enakovredno)
Procesor: Intel Core i7 ali Ryzen 7
Pomnilnik: 16 GB ali več
Disk: 512 GB NVMe SSD ali več
Grafična kartica: ločena Nvidia ali AMD
Mrežna kartica: 10/100/100 Mbit
Zvočna kartica: na osnovni plošči ali vgrajena
Priključki: HDMI ali DisplayPort,4x USB 2.0 + 2x USB 3.0 ali več
Operacijski sistem: Windows 11 Pro
Ostalo: Slovenska tipkovnica USB + miška USB, kot npr. Logitech K120 + Logitech B100 (ali enakovredno)</t>
  </si>
  <si>
    <t>Monitorja kot npr. Dell 34" S3425DW ukrivljen, 
Velikost: 34", ukrivljen
Ločljvost: vsaj 3440 x 1440 (UWQHD)
Priključki: HDMI ali DisplayPort
+ set kablov za povezavo z računalnikom, napajanje</t>
  </si>
  <si>
    <t>Dobava, vnos, postavitev, priklop in zagon prenosnega računalnika</t>
  </si>
  <si>
    <t>Ostalo - vključiti v ceno postavke:</t>
  </si>
  <si>
    <t>Skupaj komplet klaviatura in pripadajoča ostala oprema:</t>
  </si>
  <si>
    <t>Skupaj stojalo za mikrofone in pripadajoča ostala oprema</t>
  </si>
  <si>
    <t>Skupaj električna bas kitara in pripadajoča ostala oprema</t>
  </si>
  <si>
    <t>Skupaj prenosni brezžični zvočnik na baterije (PA sistem) 1 in pripadajoča ostala oprema</t>
  </si>
  <si>
    <t>SPLOŠNE OPOMBE K POPISU</t>
  </si>
  <si>
    <t>Vsi finalni  materiali in obdelave se izvajajo na podlagi predhodno potrjenih  vzorcev s strani projektanta in naročnika.</t>
  </si>
  <si>
    <t>nabavo, dobavo in montažo vse navedene opreme in materialov razen če drugače opisano;</t>
  </si>
  <si>
    <t>vsa potrebna pripravljalna dela, organizacijo gradbišče in manipulativne stroške;</t>
  </si>
  <si>
    <t>vsa potrebna pomožna sredstva za vgrajevanje na objektu kot so lestve, odri in podobno, izdelavo, uporabo in demontažo vseh delovnih odrov (za ves čas izvajanja del);</t>
  </si>
  <si>
    <t>stroške elektrike, toplote, vode, razsvetljave in ostale stroške v času gradnje;</t>
  </si>
  <si>
    <t>manipulativne in režijske stroške, kot tudi stroški koordinacije, kar velja tudi za odpravo napak v garancijski dobi;</t>
  </si>
  <si>
    <t>ustrezno izobraževanje vzdrževalcev objekta za manjša popravila oz. vzdrževanja</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</si>
  <si>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</si>
  <si>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</si>
  <si>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Kjer relevantno - vse izmere je potrebno preveriti po posameznih projektih in na terenu, v primeru nejasnosti se posvetovati s projektantom (oz. pooblaščenim predstavnikom naročnika) in nadzorom.</t>
  </si>
  <si>
    <t xml:space="preserve">Nobeno naročilo ponujene opreme ne more biti sprovedeno, dokler ni s strani investitorja pooblaščenih oseb izvedena preverba ustreznosti in ta tudi pisno potrjena. </t>
  </si>
  <si>
    <t>Vgrajena oprema in material mora biti do dobave neuporabljena, nova, v originalni embalaži in opremljena z zahtevano dokazno dokumentacijo.</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</si>
  <si>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</si>
  <si>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vse potrebno delo;</t>
  </si>
  <si>
    <t>usklajevanje z osnovnim načrtom in posvetovanje s projektantom, nadzornikom, investitorjem, naročnikom;</t>
  </si>
  <si>
    <t>terminsko usklajevanje del z ostalimi izvajalci na objektu;</t>
  </si>
  <si>
    <t>zaključna dela na objektu oz. gradbišču s strani ponudnika in njegovih podizvajalcev, z odvozom odvečnega materiala in odpadnega materiala na deponijo ter čiščenje objekta zaradi svojih del med gradnjo in po končani gradnji;</t>
  </si>
  <si>
    <t>plačilo prispevka za odvoz na deponijo odpadnega materiala;</t>
  </si>
  <si>
    <t>izvedbo predpisanih ukrepov varstva pri delu in varstva pred požarom, ki jih mora ponudnik obvezno upoštevati ter vso potrebno higijensko tehnično preventivno zaščito delavcev na objektu oz. gradbišču;</t>
  </si>
  <si>
    <t>zavarovanje ponudbenih del v gradnji, delavcev in materiala na objektu oz.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</si>
  <si>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</si>
  <si>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skladiščenje materiala na objektu oz. gradbišču;</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</si>
  <si>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</si>
  <si>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</si>
  <si>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</si>
  <si>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popravilo eventuelno povzročene škode ostalim izvajalcem na gradbišču;</t>
  </si>
  <si>
    <t>merjenje na objektu, pred pričetkom izdelave posameznih elementov oz. dobave opreme - kjer relevantno;</t>
  </si>
  <si>
    <t>popravilo nekvalitetno izvedenih del oziroma zamenjava elementov oz. dobavljene opreme;</t>
  </si>
  <si>
    <t>izdelavo oz. dobavo originalnih navodil za uporabo in vzdrževanje opreme v slovenskem jeziku;</t>
  </si>
  <si>
    <t>izdelavo dokazne dokumentacije v 2 (dveh) izvodih, združene v fasciklu z označenimi registri poglavij vključujoč:</t>
  </si>
  <si>
    <t>zavarovanje vgrajene opreme in elementov pred onesnaževanjem in poškodbami do primopredaje izvedenih del oz. opreme investitorju.</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</si>
  <si>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</si>
  <si>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</si>
  <si>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</si>
  <si>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</si>
  <si>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</si>
  <si>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</si>
  <si>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</si>
  <si>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Ponudnik - izvajalec - dobavitelj opreme del mora  v ponudbi in pri izvajanju del oz. dobavi opreme upoštevati splošna določila in zakonodajo veljavno v RS.</t>
  </si>
  <si>
    <t>Ponudnik - izvajalec - dobavitelj opreme je dolžan pred oddajo ponudbe opraviti ogled lokacije gradnje. Z oddajo ponudbe ponudnik - izvajalec - dobavitelj opreme potrjuje, da mu je lokacija gradnje poznana in da je to upošteval v ponudbeni ceni.</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</si>
  <si>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</si>
  <si>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</si>
  <si>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Ponudnik - izvajalec - dobavitelj opreme se mora držati navodil proizvajalca opreme za postavitev te opreme in sicer tako, da se po izvedbi zagonov pridobi dogovorjena garancija. </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</si>
  <si>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</si>
  <si>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</si>
  <si>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 xml:space="preserve">ENOTNA CENA MORA VSEBOVATI 
(Pri formuliranju enotnih cen in višine faktorja na urne postavke te ponudbe, je potrebno upoštevati naslednja dela): </t>
  </si>
  <si>
    <t xml:space="preserve"> -   </t>
  </si>
  <si>
    <t>izdelavo vseh delavniških risb za izvedbo in potrebne detajle;</t>
  </si>
  <si>
    <t>izdelavo in izrez odprtin za vgradnjo inštalacijskih in drugih elementov ;</t>
  </si>
  <si>
    <t>izdelavo vseh izračunov vezanih na izdelavo elementov, potrebnih za doseganje predpisanih zahtev;</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</si>
  <si>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</si>
  <si>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</si>
  <si>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</si>
  <si>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</si>
  <si>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</si>
  <si>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</si>
  <si>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</si>
  <si>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 posamezne sklope elementov opreme se pred izvedbo izdela vzorčni element iz katerega morajo biti razvidne vse njegove (projektirane) značilnosti.</t>
  </si>
  <si>
    <t>vse potrebne transporte, skladiščenja na gradbišču, notranjega (horizontalnega in vertikalnega) transporta na gradbišču (ne glede na težo ali zahtevnost), vključno z delovnimi odri, napravami za dviganje bremen, delovnimi košarami ipd.;</t>
  </si>
  <si>
    <t>Vsi kovinski elementi morajo biti ozemljeni. Prav tako morajo biti ozemljeni naprave in drugi elementi opreme skladno z navodili proizvajalca.</t>
  </si>
  <si>
    <t>Konstrukcijski oz. nosilni elementi (police, regali, omare ipd.) morajo ustrezati predvideni obremenitvi in zahtevam glede na področne standarde, za pravilno dimenzioniranje in ustrezno vgradnjo odgovarja ponudnik - izvajalec - dobavitelj opreme.</t>
  </si>
  <si>
    <t>Pri tipskih elementih so možna minimalna odstopanja v merah, vendar mora odstopanja predhodno potrditi projektant - arhitekt (oz. pooblaščen predstavnik naročnika).</t>
  </si>
  <si>
    <t xml:space="preserve">Nadzor na glavni ravni
Lesena palica za pitch
Modulacijsko kolo
512 programov - 8 bank z 8 stranmi vsaka. Vsaka stran ima 8 lokacij programa
Knjižnica prednastavitev z orgelskimi, klavirskimi in sintetizatorskimi prednastavitvami, vključno z učinki. 2x64 lokacije prednastavitev orgel, 2x64 lokacije prednastavitev klavirja, 8x64 lokacije prednastavitev sintetizatorjev.
8 Live programov
2 Postavitvi prizorov posameznih plasti
3 Morph viri: Modulation Wheel (prav tako upravljan s Swell pedalom), Control Pedal, Aftertouch
Možnosti usmerjanja stereo in mono izhodov
Programabilna transponacija +/- 6 poltonov
Funkcionalnost Master Clock z ročnim, zunanjim in tap-tempo nadzorom
Notranji in MIDI vir ure
Funkcionalnost MIDI preko USB
Nadzor ravni
Aftertouch
Do 3 razdelitve (4 tipkovnice cone) z vizualno LED indikacijo med conami
3 možnosti širine razcepa (crossfade): Lrg, Sml ali Off
</t>
  </si>
  <si>
    <t>Vključena oprema:
Enojno pedalo (single Pedal 1)
Uporabniški priročnik
Napajalni kabel
USB kabel</t>
  </si>
  <si>
    <t>Dobava, vnos in postavitev električne odrske klaviature (digital stage keyboard piano) s tipkovnico z 88 obteženimi tipkami s trojnimi senzorji (triple sensor hammer action with aftertouch), razpon A-C, in poteznimi regulatorji, s štirimi sekcijami za zvočne učinke in knjižnicami s prednastavitvami (orgle, klavir, sintetizator, učinki), z vhodi / izhodi in povezavami: avdio, stereo, slušalke, monitor, različna pedala, nožno stikalo, MIDI In / Out, USB. 
Klaviatura visokega kvalitetnega ranga</t>
  </si>
  <si>
    <t>Karakteristike - opis na osnovi primera:</t>
  </si>
  <si>
    <t>Dobava, vnos in postavitev aktivnega dvosmernega studijskega monitorja</t>
  </si>
  <si>
    <t>set dveh monitorjev</t>
  </si>
  <si>
    <t>Dobava, vnos in postavitev studijskih slušalk</t>
  </si>
  <si>
    <t>45mm zvočnik, frekvenčni razpon 15 Hz - 28 Hz, Impedanca 38 Ohm, akustična občutljivost 99dB, konektor tipa A (TRS 3,5mm Jack), oblazinjene slušalke, snemljivi kabel 3x (3,5 na 6,3mm jack), adapter, zložljiva konstrukcija, zaščitna torbica, teža (cca.) 284g,</t>
  </si>
  <si>
    <t>frekvenčni razpon 41 Hz - 42 kHz, vhodi (XLR ženski, RCA ženski, RJ45), izhodi (RJ45), EQ za možnost prilagajanja zvoka, kontrole zvoka, LF Driver Type Composite cone, HF Driver Type Air Motion Ribbo Tweeter, 110W LF Driver Power Amp, 20W HF Driver Power Amp, visokotonski zvočnik 1'', nizkotonski zvočnik 7'', bass refleks, napajanje 100V - 240V, Moč RMS 130W, črno ohišje, kabel za napajanje, dimenzije (cca.) 337mm x 200mm x 280mm, teža (cca.) 8,7kg,</t>
  </si>
  <si>
    <t>Dobava, vnos in postavitev kondenzatorskega studijskega mikrofona, kardidoidnega usmerjenega mikrofona (največja občutljivost za zvoke, ki prihajajo od spredaj)</t>
  </si>
  <si>
    <t xml:space="preserve">frekvenčni odziv 20 Hz - 2 kHz, impedanca 50 Ohm, raven zvočnega tlaka (SPL) 144 dB, občutljivost 11mV/Pa, razmerje signal/šum 82dB, vmesnik XLR, izhod XLR, fantomsko napajanje, </t>
  </si>
  <si>
    <t>Dobava, vnos in postavitev dinamičnega kondenzatorskega studijskega mikrofona, kardidoidnega usmerjenega mikrofona (največja občutljivost za zvoke, ki prihajajo od spredaj), dvojna diafragma</t>
  </si>
  <si>
    <t xml:space="preserve">frekvenčni odziv 20 Hz - 2 kHz, impedanca 150 Ohm, raven zvočnega tlaka (SPL) 140 dB, občutljivost -38 dBV/Pa, razmerje signal/šum 79dB, vmesnik XLR, izhod XLR, fantomsko napajanje, </t>
  </si>
  <si>
    <t>vključno s pop filtrom, schockmount zaščitnim stojalom  za mikrofon, zaščitno vrečko za mikrofon,  adapterjem za navitje kabla, kovčkom za prenašanje opreme</t>
  </si>
  <si>
    <t xml:space="preserve">b. Namensko zložljivo stojao za klaviaturo, prašno barvani kovinski profili, protidrsni čepi na nogah, originalna dodatna oprema klaviature, kot npr. Nord Keyboard Stand for Nord Stage 4/88 (ali enakovredno) </t>
  </si>
  <si>
    <t>a. Oblazinjena zaščitna torba za prenos klaviature, z ročaji in kolesci, z dodatnimi žepi za stojalo, kable in pedala, originalna dodatna oprema klaviature, kot npr. Nord Soft Case 88 with wheels (ali enakovredno)</t>
  </si>
  <si>
    <t>c. Namenska tekstilna zaščita kalviature proti prahu, z vrečko za shranjevanje, originalna dodatna oprema klaviature, kot npr. Nord Dust Cover for Nord Stage 4/88 (ali enakovredno)</t>
  </si>
  <si>
    <t>d. Namensko leseno stojalo za note, dimenzije za 4 notne liste, z zatiči za namestitev na klaviaturo,  originalna dodatna oprema klaviature, kot npr. Nord Wood Music Stand for Nord Stage 4/88 (ali enakovredno)</t>
  </si>
  <si>
    <t>Dobava, vnos in postavitev električne bas kitare (modern bass), 4 strune, število prečk 24, aktivna elektronika, aktiven magnet, navijalci konfiguracija odjemnikov HH (humbucker - humbucker), z ohišjem iz mahagonija (lakirano črno polirano do visokega sijaja), vrat javor / mahagonij, ubiralka palisander, kontrole (preset EQ switch, treble, bass, balance, volume), akumulator 9V, možnost delovanja na baterijo,  dimenzije (cca.) ubiralka radius 10'', dolžina skale 864mm, širina sedla 38mm,</t>
  </si>
  <si>
    <t>a. Namenska zaščitna torba / kovček za prenos električne bas kitare, s kovinskimi zaponkami, ABS zaščitno ohišje, notranjost obložena z EPS peno in tapecirana s plišem, z ročajem, ključavnico, dimenzije prilagojene izbranemu modelu električne bas kitare, kot npr. Gator GC-BASS kovček za bas kitaro (ali enakovredno)</t>
  </si>
  <si>
    <t>frekvenčni razpon 62 Hz - 17kHz, raven zvočnega tlaka 103 dB, črno ohišje, z zaslonom, kompatibilno z Android, iOS operacijskim sistemom, vhodi (Bluetooth, Jack 3,5mm, Jack 6,3mm, XLR/TRS kombi 2x) vhod za mikrofon (2x), AUX in 2x, izhodi (XLR),  napajanje 100V - 240V, zmogljivost akumulatorja 5500 mAh, možnost delovanja na baterijo, napajalni kabel, daljinec, možnost montaže na stojalo, dimenzije (cca.) 238mm x 279mm x 332mm, teža (cca.) 6,5kg,</t>
  </si>
  <si>
    <t>a. Namenska zaščitna torba / nahrbtnik za prenos brezžičnega zvočnika na baterije, najlonska tkanina (črno, zadrga, več prekatov za zvočnik in drobno opremo, nastavljive naramnice, hrbtna plošča iz pene, ročaji, kot npr. Bose Professional S1 pro System Backpack (ali enakovredno)</t>
  </si>
  <si>
    <t>Dobava, vnos in postavitev prenosnega brezžičnega zvočnika na baterije (PA sistem), moč 150W, nizkotonski zvočnik 6'', visokotonski zvočnik 2,25'' (3x)</t>
  </si>
  <si>
    <t>frekvenčni razpon 40 Hz - 20kHz, robustno črno ohišje, IP67, kompatibilno z Android, iOS operacijskim sistemom, vhodi (Bluetooth, USB, Jack 3,5mm), AUX,  napajanje prek adapterja, zmogljivost akumulatorja 10000 mAh, tip akumulatorja Li-Ion, možnost delovanja na baterijo, dimenzije (cca.) 482mm x 324mm x 198mm, teža (cca.) 6,5kg,</t>
  </si>
  <si>
    <t>'Dobava, vnos in postavitev prenosnega brezžičnega zvočnika, moč RMS 180W, nizkotonski zvočnik 7,4'', srednjetonski zvočnik 2,75'' (2x), visokotonski zvočnik 0,75'' (2x)</t>
  </si>
  <si>
    <t>Dobava, vnos in montaža akustične stenske plošče, za absorbcijo in razpršitev srednjih in visokih frekvenc, izolativno polnilo iz steklene volne, zaščitna prevleka iz filca, sprednja stranica iz HDF plošče, sprednja stranica perforirana, bela, (peforacija po izboru projektanta / naročnika, kot npr. Binary Bean), dimenzija 120 x 60 x 10cm,</t>
  </si>
  <si>
    <t>vključno s pritrdilnim materialom za montažo na steno, stena iz mavčnokartonskih plošč (sistem Knauf, dvoslojna mk obloga),</t>
  </si>
  <si>
    <t>V ceno posameznih postavk vključeni vsi transportni, manipulacijski in drugi stroški, vključno s potrebnim materialom za montažo in zagon strojev in opreme na lokaciji naročnika.</t>
  </si>
  <si>
    <t>Tehnični podatki:
Pomik po X-osi: 190 mm
Pomik po Z-osi: 260 mm
Pomik po Y-osi: 140 mm
Velikost mize: 420 x 125 mm
Max. teža obdelovanca: 10 kg
Število vrtljajev: 150-3.500 min-1
Moč motorja: 0,75 kW
Št. postaj za orodja: 8</t>
  </si>
  <si>
    <t>Dobava, vnos in postavitev izobraževalnega drona (teža pod 249g), z integrirano kamero,</t>
  </si>
  <si>
    <t xml:space="preserve">najdaljši čas letenja 38 minut (brez vetra), ISO 100-3200, hitrost zaklopa: 4 -1/8000 s, 4K video ločljivost: 3840 × 2160 pri 24/25 /30fps, globalni navigacijski satelitski sistem GPS + GLONASS + Galileo, največja video bitna hitrost 100 Mbps, digitalni zoom, baterija, set kablov, vključno s kontrolerjem in programsko opremo </t>
  </si>
  <si>
    <t>Dobava, vnos, postavitev, montaža, priklop in zagon profesionalnega 3D tiskalnika, volumen izdelave (min.) 325×320×325 mm (enojna ekstruzija) / do 350×320×325 mm (dvojna ekstruzija) za tiskanje velikih delov ali več komponent v enem samem postopku,</t>
  </si>
  <si>
    <t>tiskanje z dvojno šobo pri visoki temperaturi 350 ℃ (662 °F), pomožni hladilni ventilator ekstruderja, trpežna šoba iz volframovega karbida, 65 ℃ (149 °F) aktivno ogrevanje komore, natančnost gibanja 50 μm, ethernetna povezava, fizično omrežje Killswitch, preverjanje pristnosti omrežja WPA2, prilagodljivo kroženje zraka in HEPA filtriranje, zaščitno ohišje, set kablov, programska oprema,</t>
  </si>
  <si>
    <t>Dobava, vnos, postavitev, montaža, priklop in zagon 3D skenerja, tehnologija 3D skeniranja s strukturirano svetlobo, ločljivost skeniranja 0,5mm</t>
  </si>
  <si>
    <t>max. velikost skeniranja 4000mm, min. velikost skeniranja 10mm, ločljivost 48mio slikovnih pik, infrardeča strukturirana luč s štirimi kamerami, območje posameznega streljanja (najmanjša razdalja): 28 x 53 mm pri 100 mm, posamezno območje snemanja (največja razdalja): 975 x 775 mm pri 1000 mm, delovna razdalja: 100 - 1000 mm, hitrost skeniranja: do 15 fps, formati izhodnih datotek: PLY, OBJ, STL, ASC, 3MF, GLTF, FBX, senzorji položaja: 9-osni IMU, vir 3D svetlobe: infrardeča svetloba razreda 1, 8-jedrni procesor, 2,4 GHz, vrsta zaščite IP45, vmesnik Wi-Fi 6, USB-C, akumulatorsko napajanje, navodila, dimenzije (cca. 200mm x 110mm, x 50mm, teža (cca.) 750g,</t>
  </si>
  <si>
    <t>Vključno z:
- stojalom
- mini gramofonom in nastavkom za gramofon
- zapestni trak
- torbica za shranjevanje
- čistilna krpica
- adapter za hitro polnjenje</t>
  </si>
  <si>
    <t>Vključen prikaz delovanja naprav in pripomočkov ter poučitev uporabnika o uporabi naprav in pripomočkov (min. 8 ur).</t>
  </si>
  <si>
    <t xml:space="preserve"> Sestavni deli:
1. Zgornji del telesa z rokami, glavo (z lasuljo), sapnikom in požiralnikom ter vstavljenimi deli: zobna proteza; štiri injekcijske blazinice, ena na nadlakti, ena na kolku in ena na zadnjici; pokrov za prsni koš; pokrov za trebuh, vključno z dvema imbus ključema za pritrditev na 
notranjost trebuha; ženski spolni organi; notranji organi: srce – pljuča – želodec – vložek za črevesje – mehur
2. Leva in desna noga z dvema injekcijskima blazinicama, ena na vsakem stegnu
3. Nožni štrcelj
4. Majhna endostoma
5. Moški spolni organi
6. Dva vložka za rane, eden za nadlaket in en za stegno
7. Delovni komplet pripomočkov: kateter za enkratno uporabo (Nelatonov kateter Fr14); črevesna sonda (rektalni kateter Fr28); vazelin; dve 20-mililitrski brizgi za enkratno uporabo z vazelinom; rezervna tesnila in vijaki; talkov prah; želodčna sonda (duodenalna sonda Fr18); ontaktni gel, 250 ml</t>
  </si>
  <si>
    <t>1x lutka starejše ženske, 
1x lutka starejšega moškega</t>
  </si>
  <si>
    <t>Dobava in vnos simulacijskih lutk za zdravstveno nego, realistična simulacija starejšega odraslega pacienta svetle polti v naravni velikosti, podrobna in realistična simulacija kože, žil, organov, las in telesna poraščenosti, lutka iz obstojne umetne mase (brez lateksa), vodooporna, odporna na mehanske poškodbe, možnost premikanja udov, glave in trupa (simulacija gibanja in leg).
Prilagojeno za simulacijo vzpostavljanja dihalnih poti - nos in zgornje dihalne poti, usta, zobje in čeljust, ventilacija z masko in ventilacijsko vrečko, intubacija, manipulacija spodnje čeljusti.
Lutka primerna za simulacijo oživljnaja (CPR Compatible).
Nosnice za nazofaringealne dihalne poti.
Intraosealne vstavki v glavi nadlahtnice in golenici na obeh straneh
Vstavitev igle za dekompresijo: 2. medrebrni prostor (spredaj) in 5. medrebrni prostor.
Zaprte veke, ki jih je mogoče ročno odpreti</t>
  </si>
  <si>
    <t xml:space="preserve">Dobava in vnos simulacijske lutke za profesionalno usposabljanje kataterizacije ženske / moškega, simulacija odraslega pacienta - spodnji del trupa z genitalijami, lutka iz obstojne umetne mase (brez lateksa), vodooporna, odporna na mehanske poškodbe, z zamenljivim vstavkom za žensko / moško spolovilo, z mehurjem in sečnico. Mehur (z ventilom) oblikovan tako, da je preprečen nerealen odpor pri vstavljanju katetra, mehur prozoren in povezan z vrečko za tekočino. Ženske genitalije z upogljivimii sramnimi ustnicami.
Vključno s transportno vrečo.
</t>
  </si>
  <si>
    <t>Dobava in vnos elektronskega aspiratorja, za aspiracijo sluzi v grlu, s sistemom za sproščanje toplote in krožnim manometrom podtlaka, sesalna naprava s posodo za shranjevanje tekočin</t>
  </si>
  <si>
    <t>Dobava in vnos kompresorskega inhalatorja za aerosolno terapijo z batnim kompresorjem z visoko zmogljivostjo in brezstopenjskim delovanjem, dve stopnji hitrosti</t>
  </si>
  <si>
    <t>Vključno s setom mask, cevk, blazinic</t>
  </si>
  <si>
    <t>Delovni tlak: 0,8 bara
Pretok: 14 ipm
Čas delovanja: neprekinjeno
Hitrost razprševanja z odprtim pokrovom: 0,37 ml / min
Hitrost razprševanja z zaprtim pokrovom: 0,22 ml/min
Mmd / MMAD: 5 μm
Glasnost: 55dBA
Možnost napajanja na elektriko in baterijo</t>
  </si>
  <si>
    <t>Vključno s sesalnim katetrom za odrasle in otroke</t>
  </si>
  <si>
    <t>Največja vrednost negativnega tlaka ≥0,075 MPa
Hitrost črpanja: 20l/min
Vhodna moč: 90VA
Napajalnik AC: 220V  ± 10%, 50 Hz  ± 2%
Prostornina rezervoarja: 1000 ml
Hrup delovanja: ≤65dB
Delovna temperatura prostora: 5 °C – 35 °C
Vlažnost prostora: 30% – 80%
Dimenzija (cca.): 370×180×280 mm, teža (cca.): 5,8 kg
Možnost napajanja na elektriko in baterijo</t>
  </si>
  <si>
    <t>Dobava in vnos monitorja za klinično spremljanje vitalnih funkcij pri odraslih, otrocih in novorojenčkih, standardni parametri: EKG, RESP, SpO2, PR, NIBP, dvokanalni TEMP</t>
  </si>
  <si>
    <t>Vključno s pripadajočim setom kablov in nosilno konzolo (ali polico) za pritrditev na medicinsko stensko tirnico</t>
  </si>
  <si>
    <t>Funkcije: 
EKG srčni utrip (HR)
Valovna oblika EKG, aritmija in analiza segmenta ST
Stopnja dihanja RESP (RR)
Dihalna valovna oblika
SpO2 kisikova satura
Valovna oblika pletizmograma (PLETH)
Srčni utrip(PR)
Stolpčni graf
Sistolični tlak NIBP (SYS), diastolični tlak (DIA), povprečni tlak (POVPREČJE)
TEMP T1, T2, TD
IBP (neobvezno) CH1: SYS, DIA, MAP
CH2:SYS,DIA,MAP
IBP valovna oblika
CO2 (neobvezno) EtCO2
InsCO2: navdihnjen minimalni CO2
AwRR:dihanje po zračnih poteh
Monitor, ki ga napaja 100-240V ~, 50 / 60Hz, sprejme 12.1” barvni TFT LCD, ki prikazuje datum in valovno obliko v realnem času. Sinhrono lahko prikaže osemkanalno valovno obliko in popolne nadzorne parametre, opremljene z opcijskim 48-milimetrskim termičnim snemalnikom. 
Zvočni in vizualni alarm, shranjevanje in izvoz podatkov, označevanje alarmnih dogodkov</t>
  </si>
  <si>
    <t>Dobava in vnos 12 kanalnega EKG aparata, za uporabo pri odraslih, otrocih in novorojenčkih,</t>
  </si>
  <si>
    <t>Vključno s setom kablov in sesalnih elektrod</t>
  </si>
  <si>
    <t>12-kanalni sinhroni zajem in prikaz
10,4'' zaslon na dotik z visoko ločljivostjo.
Stopnja podatkov: 1000 nizov.
Hitrost vzorčenja 32000 Hz.
A/D pretvornik: 24 bitov.
Frekvenčni odziv: 0,01–350Hz.
Podpira zaznavanje bipolarnega pospeševanja.
Algoritem Glasgow EKG.
Podpira alarm za odvod.
Podpira ponovno analizo na podlagi spremenjenih podatkov o bolniku.
Podpira fizično tipkovnico in istočasno mehko tipkovnico, podpira tipkovnico in rokopisni vnos informacij o bolniku.
Podpira žični način in Wi-Fi povezavo z internetom, tandardne žične in Wi-Fi omrežne funkcije.
Na voljo so izvozi v več formatih, kot so PNG, DCM, XML, HL7, PDF, JPG, GDT, ZQECG itd.
Litijeva baterija 4400mA, DC&gt;8 ur.
Papir za termično tiskanje: 210/216 mm, podpira tiskanje velikosti papirja A4.
Dimenzije (cca.) 285 mm × 360 mm × 94 mm, teža (cca.) 3,7 kg.</t>
  </si>
  <si>
    <t>Dobava in vnos mobilne naprave za kisikovo terapijo, komplet vključuje stojalo za jeklenko iz jeklenih prašno barvanih profilov z antistatičnimi kolesci z zavoro (5 kraki podstavek), jeklenko s kisikom (10l) - pritrditev jeklenke na stojalo s hitro spojko, regulator / zmanjševalec tlaka (hitra sprostitev za zamenjavo jeklenke), merilec pretoka z vlažilcem in masko, regulacija pretoka kisika 0 - 15l/min, tlak v polni jeklenki 200bar, 25 ur do izpraznitve jeklenke (pri konstantnem izhodnem pretoku 1 l/min), prostornina posode za vlažilec 500ml, vključno z masko s silikonsko cevjo.</t>
  </si>
  <si>
    <t>Dobava in vnos kompleta za optično testiranje dezinfekcije površin, ki vključuje baterijsko LED svetilko za UV svetlobo (12-LED-UV blacklight torch), specialno UV barvo za pršenje na površino za čiščenje (pršilo in refill), marker, avtomatsko štampiljko</t>
  </si>
  <si>
    <t>Dobava in vnos naprave za optično preverjanje razkuževanja rok, pripomoček za učenje in treniranje pravilne tehnike razkuževanja rok s fluorescentno metodo, 
zložljiv zatemnitveni zaslon in ohišje z elektroniko in 2x UV fluorescenčno cevno svetilko (žarnica tipa T5 8W / BLB), valovna dolžina 320 nm ÷ 400 nm (UVA), max. 365 nm,  učinkovita obsevanost UVA (0,5 m) ~ 1,2 W / m², napajanje 110 - 235V AC 50/60 Hz, dimenzija v odprtem položaju (cca.) 35 x 35 x 30cm.</t>
  </si>
  <si>
    <t>Dobava in vnos obračalke - podloge za nego bolnika, tudi kot vpojna inkontinenčna podloga za zelo hudo inkontinenco, vpojnost do 3000 ml/m2, podloga z zavihki, večplastna sestava, zgornja plast zračna, hitro sušeča tkanina iz poliestra s PU prevleko, neprepusten spodnji sloj (hrapava površina, ki preprečuje drsenje in zamakanje podloge), zračna prepustnost, pralno pri temperaturi 95°C, dimenzije (cca.) 84x92cm (brez zavihkov)</t>
  </si>
  <si>
    <t>Vključno s setom manšet za odrasle, otroke in novorojenčke.</t>
  </si>
  <si>
    <t>Merilni razpon:
ODRASLI: SYS: 40 mmHg ~ 270 mmHg
RAZPON.: 20 mmHg ~ 235 mmHg
DIA: 10 mmHg ~ 215 mmHg
PEDIATRIČNO: SYS: 40 mmHg ~ 200 mmHg
RAZPON: 20 mmHg ~ 165 mmHg
DIA: 10 mmHg ~ 150 mmHg
NOVOROJENČKI: SYS: 40 mmHg ~ 135 mmHg
RAZPON: 20 mmHg ~ 110 mmHg
DIA: 10 mmHg ~ 100 mmHg
Interval samodejnega merjenja: 15, 30, 60, 120, 240 (v spanju)
Ločljivost: 1mmHg
Natančnost: ±3mmHg
Način povečanja tlaka: črpalka sile samodejno poveča tlak
Način zmanjševanja tlaka: samodejna funkcija za zmanjšanje tlaka
Parameter alarma: SYS / MAP / DIA
Srčni utrip
Merilno območje: 0bpm ~ 250bpm
Ločljivost: 1 bpm
Natančnost: ±2 utripa na minuto ali ±2 % (izberite večji)
Zaslon: 2.4″ TFT barvni LCD
Napajanje: DC 3V (dve “AA”, 1.5V alkalna baterija)
Izpolnjuje standard ANSI/AAMI SP10-1992 za zmogljivost in natančnost
Vrsta varnosti izdelka: del tipa BF (z notranjim napajanjem, odporen proti defibrilaciji)</t>
  </si>
  <si>
    <t>Dobava in vnos elektronskega merilca krvnega tlaka za profesionalno uporabo, primernega za odrasle, otroke in novorojenčke, dva delovna načina, funkcija spremljanja in 24-urni ambulantni ukrep NIBP, USB kabel za prenos podatkov, programska oprema za analizo podatkov, tiskanje poročil in grafične prikaze (kompatibilno z OS Windows).</t>
  </si>
  <si>
    <t>Dobava in vnos profesionalnega elektronskega infrardečega čelnega in ušesnega termometra, ohišje s senzorjem, prikazovalnik, napajanje na baterijo, merilno območje: 34,0℃ - 42,2℃, visoka natančnost merjenja, čas merjenja: ≤2s, napajanje na baterije
Vključno s kompletom zaščitnih kapic za senzor</t>
  </si>
  <si>
    <t>Dobava in vnos profesionalnega elektronskega aksialnega termometra za oralno, rektalno in aksilarno meritev temperature, z upogljivo konico, ohišjem in prikazovalnikom, vodotesna izvedba, rektalna meritev v 10s, oralna v 20s, aksilarna meritev v 25s, napajanje na baterije</t>
  </si>
  <si>
    <t>kot npr. Tricodur Gilchrist Plus Bandage (ali enakovredno)</t>
  </si>
  <si>
    <t>Dobava in vnos standardne univerzalne opore za glavo, primerne za pritrditev na različna nosila, konstrukcija iz nosilcev iz trde pene prevlečenih s plastiko, lepljive osnovne plošče in trakovi za imobilizacijo glave, možnost večsmerne nastavitve plošče, primerna za rentgensko fluoroskopijo, CT skeniranje, MRI, z odprtinami za ušesa, dimenzije (cca.) 40 x 26 x 16cm</t>
  </si>
  <si>
    <t xml:space="preserve">Dobava in vnos blazinic za IM (intramuskularne) in SC (subkutane) injekcije, blazinice za učenje, oblikovano kot mehka replika trebuha, iz umetne mase (brez lateksa), z realistično kožo z občutkom pravega tkiva želodca, z možnostjo stiskanja kože, zaščitna podlaga, ki preprečuje prebod z iglami. Opremljeno z nastavljivimi trakovi za namestitev blazinice na simulacijsko lutko ali človeka. Dimenzija (cca.) 25 x 15 x 5cm, teža (cca.) 0,4 kg.
</t>
  </si>
  <si>
    <t>Dobava in montaža stenske digitalne ure, LED zaslon, prikaz ure, minute, sekunde, prikaz 12/24h, radijsko vodena, na baterije, ohišje iz umetne mase odporne na lom, pokrov iz antirefleksnega  stekla, velike in čitljive arabske številke (h=15cm), rdeče ali zelene na črni podlagi, upravljanje z daljinskim upravljalnikom, dimenzija (cca.) 45 x 16cm, obliko in barve potrdi arhitekt. Vključno z baterijami.</t>
  </si>
  <si>
    <t>Dobava in vnos elektronskega merilnika holesterola, glukoze, trigliceridov in laktata v krvi, v skladu z DIN EN ISO 15197: 2015, ohišje in prikazovalnik, reža za testne lističe, zvočni opomnik za preizkus, pomnilnik za merilne rezultate rezultatov, napajanje na baterije.
Vključno s setom merilnih lističev, lancet, vbodnikom, kontrolno raztopino</t>
  </si>
  <si>
    <t>Dobava in vnos elektronskega merilnika krvnega sladkorja, v skladu z DIN EN ISO 15197: 2015, ohišje in prikazovalnik, reža za testne lističe, zvočni opomnik za preizkus, pomnilnik za merilne rezultate, prenos podatkov z Bluetooth in USB, funkcija označevanja izmerjenih vrednosti pred in po obroku, samodejno opozorilo o ketonih, kratek čas merjenja; 0,6 μl količine krvi. Vključno s setom merilnih lističev, lancet, vbodnikom, kontrolno raztopino</t>
  </si>
  <si>
    <t>Dobava in vnos deske za premeščanje pacientov in oskrbovancev, pregibne, nosilnost 180kg (SWL), najlonska tkanina odporna na pretrganje, brez lateksa, z ročaji, možnost čiščenja in dezinfekcije, antibakterijska površina, dimenzija (cca.) 180 x 50cm, teža (cca.) 2,9kg</t>
  </si>
  <si>
    <t>Dobava in vnos telovadne blazine, srednje mehke, dim. 180 x 60cm, d=1cm, teža do 1,5kg, zaprta celična struktura iz specialne pene, vodoodbojna, antibakterijska zaščita, rebrana nedrseča površina, po odvitju hitro iztegnjennje na podlagi, vključno s trakom za zapenjanje</t>
  </si>
  <si>
    <t>Dobava in vnos pasu za premeščanje, obračanje, dvigovanje in pomoč pri hoji pacientov in oskrbovancev, iz ojačane tkanine, z ročaji za oprijem / dvig, zapenjanje z velcro trakom, velikost L</t>
  </si>
  <si>
    <t>januar 2026 (28.01.2026)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</si>
</sst>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b/>
      <sz val="11"/>
      <name val="Calibri"/>
      <family val="2"/>
      <charset val="238"/>
      <scheme val="minor"/>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u/>
      <sz val="10"/>
      <color theme="10"/>
      <name val="Arial"/>
      <charset val="238"/>
    </font>
    <font>
      <b/>
      <u/>
      <sz val="10"/>
      <color rgb="FFC00000"/>
      <name val="Arial"/>
      <family val="2"/>
      <charset val="238"/>
    </font>
    <font>
      <b/>
      <sz val="10"/>
      <color rgb="FFC00000"/>
      <name val="Calibri"/>
      <family val="2"/>
      <charset val="238"/>
      <scheme val="minor"/>
    </font>
    <font>
      <b/>
      <sz val="10"/>
      <color rgb="FFC00000"/>
      <name val="Open Sans"/>
      <charset val="238"/>
    </font>
    <font>
      <b/>
      <sz val="10"/>
      <name val="Arial"/>
      <family val="2"/>
      <charset val="238"/>
    </font>
    <font>
      <sz val="10"/>
      <color indexed="8"/>
      <name val="Arial"/>
      <family val="2"/>
    </font>
    <font>
      <sz val="11"/>
      <name val="Calibri"/>
      <family val="2"/>
      <charset val="238"/>
      <scheme val="minor"/>
    </font>
    <font>
      <sz val="10"/>
      <color indexed="8"/>
      <name val="Calibri"/>
      <family val="2"/>
      <charset val="238"/>
      <scheme val="minor"/>
    </font>
    <font>
      <b/>
      <sz val="10"/>
      <color indexed="8"/>
      <name val="Calibri"/>
      <family val="2"/>
      <charset val="238"/>
      <scheme val="minor"/>
    </font>
    <font>
      <b/>
      <sz val="12"/>
      <name val="Calibri"/>
      <family val="2"/>
      <charset val="238"/>
      <scheme val="minor"/>
    </font>
    <font>
      <i/>
      <sz val="10"/>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6169">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7"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7"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2" fillId="0" borderId="0">
      <alignment horizontal="left" wrapText="1"/>
    </xf>
    <xf numFmtId="0" fontId="5" fillId="0" borderId="0"/>
    <xf numFmtId="0" fontId="9" fillId="0" borderId="0">
      <alignment vertical="top"/>
    </xf>
    <xf numFmtId="0" fontId="114" fillId="63" borderId="0">
      <alignment horizontal="left" vertical="top"/>
    </xf>
    <xf numFmtId="0" fontId="115" fillId="63" borderId="0">
      <alignment horizontal="left" vertical="top"/>
    </xf>
    <xf numFmtId="0" fontId="91" fillId="0" borderId="0"/>
    <xf numFmtId="0" fontId="116" fillId="0" borderId="0"/>
    <xf numFmtId="0" fontId="94" fillId="0" borderId="0"/>
    <xf numFmtId="0" fontId="98" fillId="0" borderId="0"/>
    <xf numFmtId="182" fontId="116" fillId="0" borderId="0"/>
    <xf numFmtId="0" fontId="109"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20"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4" fillId="63" borderId="0">
      <alignment horizontal="left" vertical="center"/>
    </xf>
    <xf numFmtId="0" fontId="4" fillId="0" borderId="0"/>
    <xf numFmtId="0" fontId="4" fillId="0" borderId="0" applyNumberFormat="0" applyFill="0" applyBorder="0" applyAlignment="0" applyProtection="0"/>
    <xf numFmtId="0" fontId="122" fillId="0" borderId="0" applyNumberFormat="0" applyFill="0" applyBorder="0" applyAlignment="0" applyProtection="0"/>
    <xf numFmtId="0" fontId="8" fillId="65" borderId="0" applyNumberFormat="0" applyBorder="0" applyAlignment="0" applyProtection="0"/>
    <xf numFmtId="49" fontId="125"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8" fillId="0" borderId="0" applyBorder="0" applyProtection="0"/>
    <xf numFmtId="0" fontId="118"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8" fillId="0" borderId="0" applyBorder="0" applyProtection="0"/>
    <xf numFmtId="0" fontId="124"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8"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7"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7"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5"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8" fillId="0" borderId="0" applyBorder="0" applyProtection="0"/>
    <xf numFmtId="0" fontId="118"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6"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4"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8" fillId="0" borderId="0" applyBorder="0" applyProtection="0"/>
    <xf numFmtId="0" fontId="18" fillId="87" borderId="0" applyNumberFormat="0" applyBorder="0" applyAlignment="0" applyProtection="0"/>
    <xf numFmtId="0" fontId="143" fillId="0" borderId="0" applyNumberFormat="0" applyFill="0" applyBorder="0" applyAlignment="0" applyProtection="0">
      <alignment vertical="top"/>
      <protection locked="0"/>
    </xf>
    <xf numFmtId="0" fontId="118" fillId="0" borderId="0" applyBorder="0" applyProtection="0"/>
    <xf numFmtId="0" fontId="137" fillId="0" borderId="0" applyNumberFormat="0" applyFill="0" applyBorder="0" applyAlignment="0" applyProtection="0"/>
    <xf numFmtId="0" fontId="127" fillId="93" borderId="0" applyNumberFormat="0" applyBorder="0" applyAlignment="0" applyProtection="0"/>
    <xf numFmtId="0" fontId="8" fillId="72" borderId="0" applyNumberFormat="0" applyBorder="0" applyAlignment="0" applyProtection="0"/>
    <xf numFmtId="0" fontId="20" fillId="46" borderId="31" applyNumberFormat="0" applyAlignment="0" applyProtection="0"/>
    <xf numFmtId="0" fontId="145" fillId="0" borderId="0"/>
    <xf numFmtId="0" fontId="18" fillId="71" borderId="0" applyNumberFormat="0" applyBorder="0" applyAlignment="0" applyProtection="0"/>
    <xf numFmtId="0" fontId="8" fillId="75" borderId="0" applyNumberFormat="0" applyBorder="0" applyAlignment="0" applyProtection="0"/>
    <xf numFmtId="3" fontId="126"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7"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8" fillId="17" borderId="0" applyNumberFormat="0" applyBorder="0" applyAlignment="0" applyProtection="0"/>
    <xf numFmtId="0" fontId="28" fillId="0" borderId="39"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8" fillId="0" borderId="0" applyBorder="0" applyProtection="0"/>
    <xf numFmtId="0" fontId="118" fillId="0" borderId="0" applyBorder="0" applyProtection="0"/>
    <xf numFmtId="0" fontId="8" fillId="2" borderId="0" applyBorder="0" applyProtection="0"/>
    <xf numFmtId="176" fontId="150"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6" fillId="5" borderId="0" applyNumberFormat="0" applyBorder="0" applyAlignment="0" applyProtection="0"/>
    <xf numFmtId="0" fontId="118" fillId="0" borderId="0" applyBorder="0" applyProtection="0"/>
    <xf numFmtId="0" fontId="18" fillId="81" borderId="0" applyBorder="0" applyProtection="0"/>
    <xf numFmtId="0" fontId="137"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3" fillId="0" borderId="0"/>
    <xf numFmtId="0" fontId="8" fillId="92" borderId="0" applyNumberFormat="0" applyBorder="0" applyAlignment="0" applyProtection="0"/>
    <xf numFmtId="0" fontId="145"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6"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8" fillId="0" borderId="0" applyBorder="0" applyProtection="0"/>
    <xf numFmtId="0" fontId="118" fillId="0" borderId="0" applyBorder="0" applyProtection="0"/>
    <xf numFmtId="0" fontId="13" fillId="0" borderId="0"/>
    <xf numFmtId="0" fontId="121" fillId="0" borderId="0">
      <alignment horizontal="left"/>
    </xf>
    <xf numFmtId="0" fontId="8" fillId="92"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7" fillId="0" borderId="0" applyBorder="0" applyProtection="0"/>
    <xf numFmtId="0" fontId="8" fillId="73" borderId="0" applyNumberFormat="0" applyBorder="0" applyAlignment="0" applyProtection="0"/>
    <xf numFmtId="0" fontId="69" fillId="0" borderId="35"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1" fillId="0" borderId="0"/>
    <xf numFmtId="7" fontId="140" fillId="0" borderId="0"/>
    <xf numFmtId="0" fontId="23" fillId="7" borderId="0" applyNumberFormat="0" applyBorder="0" applyAlignment="0" applyProtection="0"/>
    <xf numFmtId="0" fontId="8" fillId="94" borderId="0" applyNumberFormat="0" applyBorder="0" applyAlignment="0" applyProtection="0"/>
    <xf numFmtId="0" fontId="126"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20" fillId="50" borderId="31" applyNumberFormat="0" applyAlignment="0" applyProtection="0"/>
    <xf numFmtId="0" fontId="8" fillId="94" borderId="0" applyNumberFormat="0" applyBorder="0" applyAlignment="0" applyProtection="0"/>
    <xf numFmtId="0" fontId="8" fillId="70" borderId="0"/>
    <xf numFmtId="0" fontId="9" fillId="0" borderId="42"/>
    <xf numFmtId="0" fontId="9" fillId="0" borderId="0"/>
    <xf numFmtId="0" fontId="118" fillId="0" borderId="0" applyBorder="0" applyProtection="0"/>
    <xf numFmtId="0" fontId="118" fillId="0" borderId="0" applyBorder="0" applyProtection="0"/>
    <xf numFmtId="0" fontId="126"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5"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6" fillId="0" borderId="0" applyBorder="0" applyProtection="0"/>
    <xf numFmtId="0" fontId="28" fillId="0" borderId="39"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4"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4"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8" fillId="0" borderId="0" applyBorder="0" applyProtection="0"/>
    <xf numFmtId="0" fontId="118" fillId="0" borderId="0" applyBorder="0" applyProtection="0"/>
    <xf numFmtId="0" fontId="8" fillId="94" borderId="0"/>
    <xf numFmtId="0" fontId="28" fillId="0" borderId="39" applyNumberFormat="0" applyFill="0" applyAlignment="0" applyProtection="0"/>
    <xf numFmtId="0" fontId="8" fillId="66" borderId="0" applyNumberFormat="0" applyBorder="0" applyAlignment="0" applyProtection="0"/>
    <xf numFmtId="0" fontId="118" fillId="0" borderId="0" applyBorder="0" applyProtection="0"/>
    <xf numFmtId="0" fontId="118" fillId="0" borderId="0" applyBorder="0" applyProtection="0"/>
    <xf numFmtId="0" fontId="165"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4" fillId="63" borderId="0">
      <alignment horizontal="right" vertical="center"/>
    </xf>
    <xf numFmtId="0" fontId="114" fillId="63" borderId="0">
      <alignment horizontal="right" vertical="top"/>
    </xf>
    <xf numFmtId="0" fontId="124" fillId="0" borderId="0" applyNumberFormat="0" applyFill="0" applyBorder="0" applyAlignment="0" applyProtection="0">
      <alignment vertical="top"/>
      <protection locked="0"/>
    </xf>
    <xf numFmtId="0" fontId="137"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3"/>
    <xf numFmtId="0" fontId="32" fillId="0" borderId="20" applyNumberFormat="0" applyFill="0" applyAlignment="0" applyProtection="0"/>
    <xf numFmtId="0" fontId="8" fillId="0" borderId="0"/>
    <xf numFmtId="0" fontId="8" fillId="68"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1"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3"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4"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40"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31" applyNumberFormat="0" applyAlignment="0" applyProtection="0"/>
    <xf numFmtId="0" fontId="149"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1"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50" fillId="0" borderId="0"/>
    <xf numFmtId="0" fontId="118" fillId="0" borderId="0" applyBorder="0" applyProtection="0"/>
    <xf numFmtId="0" fontId="118"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31"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4" fillId="63" borderId="0">
      <alignment horizontal="left" vertical="top"/>
    </xf>
    <xf numFmtId="0" fontId="168"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31"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4"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31" applyNumberFormat="0" applyAlignment="0" applyProtection="0"/>
    <xf numFmtId="0" fontId="26" fillId="0" borderId="10" applyNumberFormat="0" applyFill="0" applyAlignment="0" applyProtection="0"/>
    <xf numFmtId="0" fontId="124"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3"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50"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7"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7"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7"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8" fillId="0" borderId="0" applyBorder="0" applyProtection="0"/>
    <xf numFmtId="0" fontId="118"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7"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8" fillId="0" borderId="0" applyBorder="0" applyProtection="0"/>
    <xf numFmtId="0" fontId="118"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7"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7"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7" fillId="0" borderId="0" applyNumberFormat="0" applyFill="0" applyBorder="0" applyAlignment="0" applyProtection="0"/>
    <xf numFmtId="0" fontId="127"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7"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8" fillId="0" borderId="0" applyBorder="0" applyProtection="0"/>
    <xf numFmtId="0" fontId="118"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2"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7"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7" fillId="0" borderId="0" applyNumberFormat="0" applyFill="0" applyBorder="0" applyAlignment="0" applyProtection="0"/>
    <xf numFmtId="0" fontId="8" fillId="72" borderId="0" applyNumberFormat="0" applyBorder="0" applyAlignment="0" applyProtection="0"/>
    <xf numFmtId="0" fontId="121"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7"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8" fillId="0" borderId="0" applyBorder="0" applyProtection="0"/>
    <xf numFmtId="0" fontId="118" fillId="0" borderId="0" applyBorder="0" applyProtection="0"/>
    <xf numFmtId="0" fontId="170"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8" fillId="0" borderId="0"/>
    <xf numFmtId="0" fontId="8" fillId="72" borderId="0" applyNumberFormat="0" applyBorder="0" applyAlignment="0" applyProtection="0"/>
    <xf numFmtId="0" fontId="27" fillId="68" borderId="31" applyNumberFormat="0" applyAlignment="0" applyProtection="0"/>
    <xf numFmtId="0" fontId="18" fillId="93" borderId="0" applyNumberFormat="0" applyBorder="0" applyAlignment="0" applyProtection="0"/>
    <xf numFmtId="0" fontId="26" fillId="0" borderId="43" applyProtection="0"/>
    <xf numFmtId="0" fontId="8" fillId="75" borderId="0" applyNumberFormat="0" applyBorder="0" applyAlignment="0" applyProtection="0"/>
    <xf numFmtId="0" fontId="8" fillId="75" borderId="0" applyNumberFormat="0" applyBorder="0" applyAlignment="0" applyProtection="0"/>
    <xf numFmtId="202" fontId="167"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31"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5"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5"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8" fillId="0" borderId="0" applyBorder="0" applyProtection="0"/>
    <xf numFmtId="0" fontId="118"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8"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3"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6" fillId="0" borderId="0" applyBorder="0" applyProtection="0"/>
    <xf numFmtId="0" fontId="35" fillId="0" borderId="0"/>
    <xf numFmtId="0" fontId="55" fillId="0" borderId="47"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4" fillId="0" borderId="0"/>
    <xf numFmtId="0" fontId="8" fillId="81" borderId="0" applyNumberFormat="0" applyBorder="0" applyAlignment="0" applyProtection="0"/>
    <xf numFmtId="0" fontId="8" fillId="75" borderId="0" applyNumberFormat="0" applyBorder="0" applyAlignment="0" applyProtection="0"/>
    <xf numFmtId="0" fontId="118" fillId="0" borderId="0" applyBorder="0" applyProtection="0"/>
    <xf numFmtId="0" fontId="118"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8" fillId="0" borderId="0"/>
    <xf numFmtId="0" fontId="127"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32"/>
    <xf numFmtId="0" fontId="127" fillId="116" borderId="0" applyNumberFormat="0" applyBorder="0" applyAlignment="0" applyProtection="0"/>
    <xf numFmtId="0" fontId="132" fillId="0" borderId="0" applyBorder="0" applyProtection="0"/>
    <xf numFmtId="0" fontId="8" fillId="8" borderId="0" applyNumberFormat="0" applyBorder="0" applyAlignment="0" applyProtection="0"/>
    <xf numFmtId="0" fontId="8" fillId="73" borderId="0" applyNumberFormat="0" applyBorder="0" applyAlignment="0" applyProtection="0"/>
    <xf numFmtId="0" fontId="132" fillId="0" borderId="0" applyBorder="0" applyProtection="0"/>
    <xf numFmtId="0" fontId="8" fillId="73" borderId="0" applyNumberFormat="0" applyBorder="0" applyAlignment="0" applyProtection="0"/>
    <xf numFmtId="0" fontId="117"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4" fillId="0" borderId="0" applyNumberFormat="0" applyFill="0" applyBorder="0" applyAlignment="0" applyProtection="0">
      <alignment vertical="top"/>
      <protection locked="0"/>
    </xf>
    <xf numFmtId="0" fontId="132" fillId="0" borderId="0" applyBorder="0" applyProtection="0"/>
    <xf numFmtId="0" fontId="8" fillId="73" borderId="0" applyNumberFormat="0" applyBorder="0" applyAlignment="0" applyProtection="0"/>
    <xf numFmtId="0" fontId="30" fillId="60" borderId="32" applyNumberFormat="0" applyAlignment="0" applyProtection="0"/>
    <xf numFmtId="0" fontId="8" fillId="8" borderId="0"/>
    <xf numFmtId="0" fontId="127" fillId="93" borderId="0" applyNumberFormat="0" applyBorder="0" applyAlignment="0" applyProtection="0"/>
    <xf numFmtId="0" fontId="18" fillId="67" borderId="0" applyNumberFormat="0" applyBorder="0" applyAlignment="0" applyProtection="0"/>
    <xf numFmtId="0" fontId="132" fillId="0" borderId="0" applyBorder="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8" fillId="73" borderId="0" applyNumberFormat="0" applyBorder="0" applyAlignment="0" applyProtection="0"/>
    <xf numFmtId="0" fontId="127" fillId="108" borderId="0" applyNumberFormat="0" applyBorder="0" applyAlignment="0" applyProtection="0"/>
    <xf numFmtId="0" fontId="18" fillId="67" borderId="0" applyNumberFormat="0" applyBorder="0" applyAlignment="0" applyProtection="0"/>
    <xf numFmtId="0" fontId="132"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2"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2"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4"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2" fillId="0" borderId="0" applyBorder="0" applyProtection="0"/>
    <xf numFmtId="0" fontId="161" fillId="0" borderId="0"/>
    <xf numFmtId="0" fontId="8" fillId="73" borderId="0" applyNumberFormat="0" applyBorder="0" applyAlignment="0" applyProtection="0"/>
    <xf numFmtId="0" fontId="118" fillId="0" borderId="0" applyBorder="0" applyProtection="0"/>
    <xf numFmtId="0" fontId="118"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1" fillId="0" borderId="0">
      <alignment horizontal="left"/>
    </xf>
    <xf numFmtId="0" fontId="139"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6" fillId="0" borderId="0">
      <alignment vertical="top"/>
      <protection hidden="1"/>
    </xf>
    <xf numFmtId="0" fontId="8" fillId="73" borderId="0" applyNumberFormat="0" applyBorder="0" applyAlignment="0" applyProtection="0"/>
    <xf numFmtId="0" fontId="124"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32"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8" fillId="0" borderId="0" applyBorder="0" applyProtection="0"/>
    <xf numFmtId="0" fontId="118"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9"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4"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5" fillId="63" borderId="0">
      <alignment horizontal="left" vertical="center"/>
    </xf>
    <xf numFmtId="0" fontId="8" fillId="10" borderId="0" applyBorder="0" applyProtection="0"/>
    <xf numFmtId="0" fontId="174" fillId="0" borderId="0">
      <alignment horizontal="center" vertical="top"/>
    </xf>
    <xf numFmtId="0" fontId="160"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4" fillId="63" borderId="0">
      <alignment horizontal="right" vertical="top"/>
    </xf>
    <xf numFmtId="0" fontId="155" fillId="63" borderId="0">
      <alignment horizontal="left" vertical="center" textRotation="90"/>
    </xf>
    <xf numFmtId="0" fontId="8" fillId="92" borderId="0" applyNumberFormat="0" applyBorder="0" applyAlignment="0" applyProtection="0"/>
    <xf numFmtId="0" fontId="13" fillId="0" borderId="0"/>
    <xf numFmtId="0" fontId="118" fillId="0" borderId="0" applyBorder="0" applyProtection="0"/>
    <xf numFmtId="0" fontId="118"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7"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8"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8"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9" applyNumberFormat="0" applyFill="0" applyAlignment="0" applyProtection="0"/>
    <xf numFmtId="0" fontId="174" fillId="0" borderId="0">
      <alignment horizontal="left"/>
    </xf>
    <xf numFmtId="0" fontId="8" fillId="66" borderId="0" applyNumberFormat="0" applyBorder="0" applyAlignment="0" applyProtection="0"/>
    <xf numFmtId="0" fontId="149"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4" fillId="63" borderId="0">
      <alignment horizontal="left" vertical="top"/>
    </xf>
    <xf numFmtId="0" fontId="164"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2"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2" fillId="0" borderId="0" applyBorder="0" applyProtection="0"/>
    <xf numFmtId="0" fontId="132"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2" fillId="0" borderId="0" applyBorder="0" applyProtection="0"/>
    <xf numFmtId="188" fontId="118" fillId="0" borderId="0"/>
    <xf numFmtId="0" fontId="132" fillId="0" borderId="0" applyBorder="0" applyProtection="0"/>
    <xf numFmtId="0" fontId="13" fillId="0" borderId="0"/>
    <xf numFmtId="0" fontId="8" fillId="92" borderId="0" applyNumberFormat="0" applyBorder="0" applyAlignment="0" applyProtection="0"/>
    <xf numFmtId="0" fontId="8" fillId="66" borderId="0"/>
    <xf numFmtId="0" fontId="132" fillId="0" borderId="0" applyBorder="0" applyProtection="0"/>
    <xf numFmtId="0" fontId="132" fillId="0" borderId="0" applyBorder="0" applyProtection="0"/>
    <xf numFmtId="0" fontId="8" fillId="92" borderId="0" applyNumberFormat="0" applyBorder="0" applyAlignment="0" applyProtection="0"/>
    <xf numFmtId="0" fontId="118" fillId="0" borderId="0" applyBorder="0" applyProtection="0"/>
    <xf numFmtId="0" fontId="118" fillId="0" borderId="0" applyBorder="0" applyProtection="0"/>
    <xf numFmtId="0" fontId="132" fillId="0" borderId="0" applyBorder="0" applyProtection="0"/>
    <xf numFmtId="0" fontId="132" fillId="0" borderId="0" applyBorder="0" applyProtection="0"/>
    <xf numFmtId="0" fontId="8" fillId="92" borderId="0" applyNumberFormat="0" applyBorder="0" applyAlignment="0" applyProtection="0"/>
    <xf numFmtId="0" fontId="132" fillId="0" borderId="0" applyBorder="0" applyProtection="0"/>
    <xf numFmtId="0" fontId="132"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4"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1"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70"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6"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7"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4" fillId="0" borderId="0" applyNumberFormat="0" applyFill="0" applyBorder="0" applyAlignment="0" applyProtection="0">
      <alignment vertical="top"/>
      <protection locked="0"/>
    </xf>
    <xf numFmtId="0" fontId="149"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9" fillId="68" borderId="0" applyNumberFormat="0" applyBorder="0" applyAlignment="0" applyProtection="0"/>
    <xf numFmtId="0" fontId="113" fillId="0" borderId="0">
      <alignment horizontal="right" vertical="top"/>
    </xf>
    <xf numFmtId="0" fontId="80" fillId="61" borderId="0">
      <alignment horizontal="right" vertical="top"/>
    </xf>
    <xf numFmtId="0" fontId="8" fillId="66" borderId="0" applyNumberFormat="0" applyBorder="0" applyAlignment="0" applyProtection="0"/>
    <xf numFmtId="0" fontId="149" fillId="97" borderId="0" applyNumberFormat="0" applyBorder="0" applyAlignment="0" applyProtection="0"/>
    <xf numFmtId="0" fontId="8" fillId="66" borderId="0" applyNumberFormat="0" applyBorder="0" applyAlignment="0" applyProtection="0"/>
    <xf numFmtId="0" fontId="149" fillId="92" borderId="0" applyNumberFormat="0" applyBorder="0" applyAlignment="0" applyProtection="0"/>
    <xf numFmtId="0" fontId="8" fillId="66" borderId="0" applyNumberFormat="0" applyBorder="0" applyAlignment="0" applyProtection="0"/>
    <xf numFmtId="0" fontId="149" fillId="68" borderId="0" applyNumberFormat="0" applyBorder="0" applyAlignment="0" applyProtection="0"/>
    <xf numFmtId="0" fontId="128"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4"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128"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183" fontId="9" fillId="0" borderId="0"/>
    <xf numFmtId="209" fontId="180"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31"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1" fillId="0" borderId="0" applyNumberFormat="0" applyFill="0" applyBorder="0" applyAlignment="0" applyProtection="0"/>
    <xf numFmtId="0" fontId="118"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7"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40" applyAlignment="0"/>
    <xf numFmtId="0" fontId="8" fillId="76" borderId="0" applyNumberFormat="0" applyBorder="0" applyAlignment="0" applyProtection="0"/>
    <xf numFmtId="0" fontId="132"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2" fillId="0" borderId="0" applyBorder="0" applyProtection="0"/>
    <xf numFmtId="0" fontId="124"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1" fillId="0" borderId="40"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8"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8" fillId="0" borderId="0" applyBorder="0" applyProtection="0"/>
    <xf numFmtId="0" fontId="118"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8"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7" fillId="0" borderId="0">
      <protection locked="0"/>
    </xf>
    <xf numFmtId="0" fontId="8" fillId="81" borderId="0" applyNumberFormat="0" applyBorder="0" applyAlignment="0" applyProtection="0"/>
    <xf numFmtId="0" fontId="118" fillId="0" borderId="0" applyBorder="0" applyProtection="0"/>
    <xf numFmtId="0" fontId="118"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8"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8" fillId="0" borderId="0" applyBorder="0" applyProtection="0"/>
    <xf numFmtId="0" fontId="118"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8" fillId="0" borderId="0" applyBorder="0" applyProtection="0"/>
    <xf numFmtId="0" fontId="8" fillId="73" borderId="0" applyNumberFormat="0" applyBorder="0" applyAlignment="0" applyProtection="0"/>
    <xf numFmtId="0" fontId="118" fillId="0" borderId="0" applyBorder="0" applyProtection="0"/>
    <xf numFmtId="0" fontId="18" fillId="86" borderId="0" applyBorder="0" applyProtection="0"/>
    <xf numFmtId="0" fontId="8" fillId="8" borderId="0" applyNumberFormat="0" applyBorder="0" applyAlignment="0" applyProtection="0"/>
    <xf numFmtId="0" fontId="118" fillId="0" borderId="0" applyBorder="0" applyProtection="0"/>
    <xf numFmtId="0" fontId="118"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50"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4"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8" fillId="0" borderId="0" applyBorder="0" applyProtection="0"/>
    <xf numFmtId="0" fontId="118"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8" fillId="0" borderId="0" applyFill="0" applyBorder="0" applyAlignment="0" applyProtection="0"/>
    <xf numFmtId="0" fontId="20" fillId="50" borderId="31" applyNumberFormat="0" applyAlignment="0" applyProtection="0"/>
    <xf numFmtId="0" fontId="98" fillId="0" borderId="0">
      <alignment horizontal="left" vertical="top"/>
    </xf>
    <xf numFmtId="0" fontId="113"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8"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2"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31"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5"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1"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8" fillId="0" borderId="0" applyBorder="0" applyProtection="0"/>
    <xf numFmtId="0" fontId="11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8" fillId="0" borderId="0" applyFill="0" applyBorder="0" applyAlignment="0" applyProtection="0"/>
    <xf numFmtId="0" fontId="8" fillId="94" borderId="0" applyNumberFormat="0" applyBorder="0" applyAlignment="0" applyProtection="0"/>
    <xf numFmtId="0" fontId="114" fillId="63" borderId="0">
      <alignment horizontal="right" vertical="top"/>
    </xf>
    <xf numFmtId="0" fontId="168"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6" applyNumberFormat="0" applyFill="0" applyAlignment="0" applyProtection="0"/>
    <xf numFmtId="0" fontId="8" fillId="10" borderId="0" applyBorder="0" applyProtection="0"/>
    <xf numFmtId="0" fontId="149" fillId="60" borderId="0" applyNumberFormat="0" applyBorder="0" applyAlignment="0" applyProtection="0"/>
    <xf numFmtId="0" fontId="27" fillId="68" borderId="31" applyNumberFormat="0" applyAlignment="0" applyProtection="0"/>
    <xf numFmtId="0" fontId="149" fillId="85" borderId="0" applyNumberFormat="0" applyBorder="0" applyAlignment="0" applyProtection="0"/>
    <xf numFmtId="0" fontId="27" fillId="98" borderId="44" applyProtection="0"/>
    <xf numFmtId="0" fontId="149" fillId="60" borderId="0" applyNumberFormat="0" applyBorder="0" applyAlignment="0" applyProtection="0"/>
    <xf numFmtId="0" fontId="27" fillId="98" borderId="31" applyNumberFormat="0" applyAlignment="0" applyProtection="0"/>
    <xf numFmtId="0" fontId="149" fillId="66" borderId="0" applyNumberFormat="0" applyBorder="0" applyAlignment="0" applyProtection="0"/>
    <xf numFmtId="0" fontId="149" fillId="68" borderId="0" applyNumberFormat="0" applyBorder="0" applyAlignment="0" applyProtection="0"/>
    <xf numFmtId="208" fontId="184"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31" applyNumberFormat="0" applyAlignment="0" applyProtection="0"/>
    <xf numFmtId="0" fontId="18" fillId="107" borderId="0" applyNumberFormat="0" applyBorder="0" applyAlignment="0" applyProtection="0"/>
    <xf numFmtId="0" fontId="27" fillId="68" borderId="31" applyNumberFormat="0" applyAlignment="0" applyProtection="0"/>
    <xf numFmtId="0" fontId="18" fillId="71" borderId="0" applyNumberFormat="0" applyBorder="0" applyAlignment="0" applyProtection="0"/>
    <xf numFmtId="0" fontId="27" fillId="68" borderId="31" applyNumberFormat="0" applyAlignment="0" applyProtection="0"/>
    <xf numFmtId="0" fontId="18" fillId="93" borderId="0" applyNumberFormat="0" applyBorder="0" applyAlignment="0" applyProtection="0"/>
    <xf numFmtId="0" fontId="18" fillId="31" borderId="0"/>
    <xf numFmtId="0" fontId="118" fillId="0" borderId="0" applyBorder="0" applyProtection="0"/>
    <xf numFmtId="0" fontId="118"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32"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4" fillId="63" borderId="0">
      <alignment horizontal="right" vertical="top"/>
    </xf>
    <xf numFmtId="0" fontId="114"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8"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3"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8" fillId="0" borderId="0" applyBorder="0" applyProtection="0"/>
    <xf numFmtId="0" fontId="118"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8" fillId="0" borderId="0" applyBorder="0" applyProtection="0"/>
    <xf numFmtId="0" fontId="118"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6"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4"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4" fillId="0" borderId="0"/>
    <xf numFmtId="0" fontId="18" fillId="29" borderId="0" applyNumberFormat="0" applyBorder="0" applyAlignment="0" applyProtection="0"/>
    <xf numFmtId="217" fontId="146" fillId="0" borderId="0" applyFill="0" applyBorder="0" applyProtection="0">
      <alignment horizontal="left" vertical="top" wrapText="1"/>
    </xf>
    <xf numFmtId="44" fontId="8" fillId="0" borderId="0" applyFont="0" applyFill="0" applyBorder="0" applyAlignment="0" applyProtection="0"/>
    <xf numFmtId="0" fontId="20" fillId="69" borderId="31"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9" fillId="0" borderId="0"/>
    <xf numFmtId="0" fontId="18" fillId="31" borderId="0" applyNumberFormat="0" applyBorder="0" applyAlignment="0" applyProtection="0"/>
    <xf numFmtId="0" fontId="25" fillId="0" borderId="8" applyNumberFormat="0" applyFill="0" applyAlignment="0" applyProtection="0"/>
    <xf numFmtId="0" fontId="27" fillId="68" borderId="31"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7"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3" fillId="0" borderId="0"/>
    <xf numFmtId="188" fontId="8" fillId="95" borderId="0" applyNumberFormat="0" applyBorder="0" applyAlignment="0" applyProtection="0"/>
    <xf numFmtId="0" fontId="18" fillId="77" borderId="0" applyNumberFormat="0" applyBorder="0" applyAlignment="0" applyProtection="0"/>
    <xf numFmtId="0" fontId="118" fillId="0" borderId="0" applyBorder="0" applyProtection="0"/>
    <xf numFmtId="0" fontId="118" fillId="0" borderId="0" applyBorder="0" applyProtection="0"/>
    <xf numFmtId="0" fontId="18" fillId="118" borderId="0" applyNumberFormat="0" applyBorder="0" applyAlignment="0" applyProtection="0"/>
    <xf numFmtId="0" fontId="118" fillId="0" borderId="0" applyBorder="0" applyProtection="0"/>
    <xf numFmtId="0" fontId="118"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4"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31" applyNumberFormat="0" applyAlignment="0" applyProtection="0"/>
    <xf numFmtId="0" fontId="23" fillId="75" borderId="0" applyNumberFormat="0" applyBorder="0" applyAlignment="0" applyProtection="0"/>
    <xf numFmtId="0" fontId="144"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9"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6" fillId="0" borderId="0" applyBorder="0" applyProtection="0"/>
    <xf numFmtId="0" fontId="118" fillId="0" borderId="0" applyBorder="0" applyProtection="0"/>
    <xf numFmtId="0" fontId="8" fillId="18" borderId="0" applyBorder="0" applyProtection="0"/>
    <xf numFmtId="0" fontId="126" fillId="0" borderId="0" applyBorder="0" applyProtection="0"/>
    <xf numFmtId="0" fontId="118" fillId="0" borderId="0" applyBorder="0" applyProtection="0"/>
    <xf numFmtId="0" fontId="114" fillId="63" borderId="0">
      <alignment horizontal="right" vertical="top"/>
    </xf>
    <xf numFmtId="0" fontId="168" fillId="63" borderId="0">
      <alignment horizontal="left" vertical="center"/>
    </xf>
    <xf numFmtId="0" fontId="8" fillId="50" borderId="0" applyBorder="0" applyProtection="0"/>
    <xf numFmtId="167" fontId="13" fillId="0" borderId="0" applyFont="0" applyFill="0" applyBorder="0" applyAlignment="0" applyProtection="0"/>
    <xf numFmtId="0" fontId="118"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50" fillId="0" borderId="0"/>
    <xf numFmtId="0" fontId="124" fillId="0" borderId="0" applyNumberFormat="0" applyFill="0" applyBorder="0" applyAlignment="0" applyProtection="0"/>
    <xf numFmtId="0" fontId="18" fillId="77" borderId="0" applyNumberFormat="0" applyBorder="0" applyAlignment="0" applyProtection="0"/>
    <xf numFmtId="191" fontId="180" fillId="0" borderId="0"/>
    <xf numFmtId="0" fontId="23" fillId="7" borderId="0" applyNumberFormat="0" applyBorder="0" applyAlignment="0" applyProtection="0"/>
    <xf numFmtId="0" fontId="8" fillId="89" borderId="0" applyNumberFormat="0" applyBorder="0" applyAlignment="0" applyProtection="0"/>
    <xf numFmtId="193" fontId="118" fillId="0" borderId="0" applyFont="0" applyFill="0" applyBorder="0" applyAlignment="0" applyProtection="0"/>
    <xf numFmtId="188" fontId="8" fillId="89" borderId="0" applyNumberFormat="0" applyBorder="0" applyAlignment="0" applyProtection="0"/>
    <xf numFmtId="4" fontId="175"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2"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6"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6"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6" fillId="5" borderId="0" applyNumberFormat="0" applyBorder="0" applyAlignment="0" applyProtection="0"/>
    <xf numFmtId="0" fontId="136"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31"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1"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8"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50" fillId="0" borderId="0"/>
    <xf numFmtId="0" fontId="18" fillId="112" borderId="0" applyNumberFormat="0" applyBorder="0" applyAlignment="0" applyProtection="0"/>
    <xf numFmtId="0" fontId="118" fillId="0" borderId="0" applyBorder="0" applyProtection="0"/>
    <xf numFmtId="0" fontId="132" fillId="0" borderId="0" applyBorder="0" applyProtection="0"/>
    <xf numFmtId="0" fontId="132" fillId="0" borderId="0" applyBorder="0" applyProtection="0"/>
    <xf numFmtId="0" fontId="18" fillId="84" borderId="0" applyBorder="0" applyProtection="0"/>
    <xf numFmtId="176" fontId="148" fillId="0" borderId="0"/>
    <xf numFmtId="176" fontId="150" fillId="0" borderId="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1"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50" fillId="0" borderId="0"/>
    <xf numFmtId="0" fontId="18" fillId="31" borderId="0" applyNumberFormat="0" applyBorder="0" applyAlignment="0" applyProtection="0"/>
    <xf numFmtId="0" fontId="132"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50"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4" fillId="0" borderId="0"/>
    <xf numFmtId="0" fontId="124"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5"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6"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6">
      <alignment horizontal="left" vertical="top" wrapText="1"/>
    </xf>
    <xf numFmtId="0" fontId="18" fillId="82" borderId="0" applyNumberFormat="0" applyBorder="0" applyAlignment="0" applyProtection="0"/>
    <xf numFmtId="0" fontId="9" fillId="0" borderId="51">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8"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8" fillId="0" borderId="0" applyBorder="0" applyProtection="0"/>
    <xf numFmtId="0" fontId="118"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8"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9"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50" fillId="0" borderId="0"/>
    <xf numFmtId="0" fontId="18" fillId="108" borderId="0" applyNumberFormat="0" applyBorder="0" applyAlignment="0" applyProtection="0"/>
    <xf numFmtId="0" fontId="18" fillId="108" borderId="0" applyNumberFormat="0" applyBorder="0" applyAlignment="0" applyProtection="0"/>
    <xf numFmtId="0" fontId="25" fillId="0" borderId="50"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6" fillId="5" borderId="0" applyNumberFormat="0" applyBorder="0" applyAlignment="0" applyProtection="0"/>
    <xf numFmtId="0" fontId="19" fillId="114" borderId="0" applyBorder="0" applyProtection="0"/>
    <xf numFmtId="171" fontId="138" fillId="0" borderId="0" applyFill="0" applyBorder="0" applyAlignment="0" applyProtection="0"/>
    <xf numFmtId="0" fontId="136" fillId="5" borderId="0" applyNumberFormat="0" applyBorder="0" applyAlignment="0" applyProtection="0"/>
    <xf numFmtId="0" fontId="19" fillId="72" borderId="0" applyNumberFormat="0" applyBorder="0" applyAlignment="0" applyProtection="0"/>
    <xf numFmtId="0" fontId="136" fillId="5" borderId="0" applyNumberFormat="0" applyBorder="0" applyAlignment="0" applyProtection="0"/>
    <xf numFmtId="0" fontId="19" fillId="72" borderId="0" applyNumberFormat="0" applyBorder="0" applyAlignment="0" applyProtection="0"/>
    <xf numFmtId="0" fontId="136" fillId="5" borderId="0" applyNumberFormat="0" applyBorder="0" applyAlignment="0" applyProtection="0"/>
    <xf numFmtId="0" fontId="20" fillId="50" borderId="44" applyProtection="0"/>
    <xf numFmtId="176" fontId="148" fillId="0" borderId="0"/>
    <xf numFmtId="0" fontId="20" fillId="60" borderId="31" applyNumberFormat="0" applyAlignment="0" applyProtection="0"/>
    <xf numFmtId="0" fontId="20" fillId="60" borderId="31" applyNumberFormat="0" applyAlignment="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39" fillId="0" borderId="0" applyNumberFormat="0" applyFill="0" applyBorder="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60" borderId="31" applyNumberFormat="0" applyAlignment="0" applyProtection="0"/>
    <xf numFmtId="0" fontId="20" fillId="50" borderId="31" applyNumberFormat="0" applyAlignment="0" applyProtection="0"/>
    <xf numFmtId="0" fontId="20" fillId="60" borderId="31" applyNumberFormat="0" applyAlignment="0" applyProtection="0"/>
    <xf numFmtId="0" fontId="188" fillId="121" borderId="31"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8"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7" fillId="99" borderId="0" applyNumberFormat="0" applyBorder="0" applyAlignment="0" applyProtection="0"/>
    <xf numFmtId="0" fontId="9" fillId="0" borderId="48"/>
    <xf numFmtId="0" fontId="9" fillId="0" borderId="52"/>
    <xf numFmtId="0" fontId="9" fillId="0" borderId="42"/>
    <xf numFmtId="0" fontId="9" fillId="0" borderId="29"/>
    <xf numFmtId="0" fontId="9" fillId="0" borderId="0" applyNumberFormat="0" applyFill="0" applyBorder="0" applyAlignment="0" applyProtection="0"/>
    <xf numFmtId="38" fontId="176"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80"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2" fillId="96" borderId="2" applyNumberFormat="0" applyAlignment="0" applyProtection="0"/>
    <xf numFmtId="0" fontId="114" fillId="63" borderId="0">
      <alignment horizontal="left" vertical="top"/>
    </xf>
    <xf numFmtId="0" fontId="128" fillId="0" borderId="0" applyNumberFormat="0" applyFill="0" applyBorder="0" applyAlignment="0" applyProtection="0">
      <alignment vertical="top"/>
      <protection locked="0"/>
    </xf>
    <xf numFmtId="0" fontId="174"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4" fillId="0" borderId="0" applyNumberFormat="0" applyFill="0" applyBorder="0" applyAlignment="0" applyProtection="0"/>
    <xf numFmtId="0" fontId="135" fillId="63" borderId="0">
      <alignment horizontal="left" vertical="top"/>
    </xf>
    <xf numFmtId="186" fontId="9" fillId="0" borderId="0" applyFont="0" applyFill="0" applyBorder="0" applyAlignment="0" applyProtection="0"/>
    <xf numFmtId="0" fontId="168" fillId="63" borderId="0">
      <alignment horizontal="right" vertical="center"/>
    </xf>
    <xf numFmtId="186" fontId="9" fillId="0" borderId="0" applyFont="0" applyFill="0" applyBorder="0" applyAlignment="0" applyProtection="0"/>
    <xf numFmtId="0" fontId="168"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6" fillId="0" borderId="0" applyFont="0" applyFill="0" applyBorder="0" applyAlignment="0" applyProtection="0"/>
    <xf numFmtId="197" fontId="9" fillId="0" borderId="0" applyFill="0" applyBorder="0" applyAlignment="0" applyProtection="0"/>
    <xf numFmtId="0" fontId="139" fillId="0" borderId="0" applyNumberFormat="0" applyFill="0" applyBorder="0" applyAlignment="0" applyProtection="0"/>
    <xf numFmtId="176" fontId="150"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8" fillId="0" borderId="0" applyFont="0" applyFill="0" applyBorder="0" applyAlignment="0" applyProtection="0"/>
    <xf numFmtId="0" fontId="23" fillId="7" borderId="0"/>
    <xf numFmtId="0" fontId="29" fillId="85" borderId="0" applyNumberFormat="0" applyBorder="0" applyAlignment="0" applyProtection="0"/>
    <xf numFmtId="176" fontId="148"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40" applyAlignment="0"/>
    <xf numFmtId="0" fontId="29" fillId="85" borderId="0" applyNumberFormat="0" applyBorder="0" applyAlignment="0" applyProtection="0"/>
    <xf numFmtId="0" fontId="51" fillId="0" borderId="40" applyAlignment="0"/>
    <xf numFmtId="0" fontId="137"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1" fillId="0" borderId="40"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3" fillId="0" borderId="0"/>
    <xf numFmtId="0" fontId="32" fillId="124" borderId="0" applyNumberFormat="0" applyBorder="0" applyAlignment="0" applyProtection="0"/>
    <xf numFmtId="0" fontId="133" fillId="0" borderId="0"/>
    <xf numFmtId="0" fontId="32" fillId="122" borderId="0" applyBorder="0" applyProtection="0"/>
    <xf numFmtId="0" fontId="133"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4" fillId="0" borderId="0" applyFont="0" applyFill="0" applyBorder="0" applyAlignment="0" applyProtection="0">
      <alignment horizontal="right" vertical="top"/>
    </xf>
    <xf numFmtId="0" fontId="132" fillId="0" borderId="0" applyBorder="0" applyProtection="0"/>
    <xf numFmtId="0" fontId="132" fillId="0" borderId="0" applyBorder="0" applyProtection="0"/>
    <xf numFmtId="0" fontId="18" fillId="107" borderId="0" applyNumberFormat="0" applyBorder="0" applyAlignment="0" applyProtection="0"/>
    <xf numFmtId="196" fontId="35" fillId="0" borderId="0" applyBorder="0" applyProtection="0"/>
    <xf numFmtId="0" fontId="147" fillId="0" borderId="0" applyFill="0" applyBorder="0" applyAlignment="0" applyProtection="0"/>
    <xf numFmtId="216" fontId="9" fillId="0" borderId="0" applyFill="0" applyBorder="0" applyAlignment="0" applyProtection="0"/>
    <xf numFmtId="0" fontId="30" fillId="60" borderId="32" applyNumberFormat="0" applyAlignment="0" applyProtection="0"/>
    <xf numFmtId="198" fontId="9" fillId="0" borderId="0" applyFont="0" applyFill="0" applyBorder="0" applyAlignment="0" applyProtection="0"/>
    <xf numFmtId="0" fontId="30" fillId="60" borderId="32"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7" fillId="0" borderId="0" applyFill="0" applyBorder="0" applyAlignment="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8" fillId="0" borderId="0" applyBorder="0" applyProtection="0"/>
    <xf numFmtId="0" fontId="118"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2" fillId="0" borderId="0"/>
    <xf numFmtId="0" fontId="171" fillId="0" borderId="0"/>
    <xf numFmtId="0" fontId="23" fillId="75" borderId="0" applyNumberFormat="0" applyBorder="0" applyAlignment="0" applyProtection="0"/>
    <xf numFmtId="0" fontId="23" fillId="7" borderId="0" applyNumberFormat="0" applyBorder="0" applyAlignment="0" applyProtection="0"/>
    <xf numFmtId="188" fontId="185" fillId="0" borderId="0">
      <alignment horizontal="center"/>
    </xf>
    <xf numFmtId="0" fontId="24" fillId="0" borderId="6" applyNumberFormat="0" applyFill="0" applyAlignment="0" applyProtection="0"/>
    <xf numFmtId="0" fontId="139" fillId="0" borderId="0" applyNumberFormat="0" applyFill="0" applyBorder="0" applyAlignment="0" applyProtection="0"/>
    <xf numFmtId="0" fontId="8" fillId="0" borderId="0" applyBorder="0" applyProtection="0"/>
    <xf numFmtId="0" fontId="53" fillId="0" borderId="53" applyNumberFormat="0" applyFill="0" applyAlignment="0" applyProtection="0"/>
    <xf numFmtId="0" fontId="24" fillId="0" borderId="34"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4"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76" fontId="150" fillId="0" borderId="0"/>
    <xf numFmtId="0" fontId="132" fillId="0" borderId="0" applyBorder="0" applyProtection="0"/>
    <xf numFmtId="0" fontId="132" fillId="0" borderId="0" applyBorder="0" applyProtection="0"/>
    <xf numFmtId="0" fontId="139" fillId="0" borderId="0" applyNumberFormat="0" applyFill="0" applyBorder="0" applyAlignment="0" applyProtection="0"/>
    <xf numFmtId="0" fontId="132" fillId="0" borderId="0" applyBorder="0" applyProtection="0"/>
    <xf numFmtId="0" fontId="132" fillId="0" borderId="0" applyBorder="0" applyProtection="0"/>
    <xf numFmtId="0" fontId="139"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54" fillId="0" borderId="8" applyNumberFormat="0" applyFill="0" applyAlignment="0" applyProtection="0"/>
    <xf numFmtId="0" fontId="134" fillId="0" borderId="0" applyNumberFormat="0" applyFill="0" applyBorder="0" applyAlignment="0" applyProtection="0"/>
    <xf numFmtId="0" fontId="25" fillId="0" borderId="8" applyNumberFormat="0" applyFill="0" applyAlignment="0" applyProtection="0"/>
    <xf numFmtId="0" fontId="124"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27" fillId="117" borderId="31" applyNumberFormat="0" applyAlignment="0" applyProtection="0"/>
    <xf numFmtId="0" fontId="160" fillId="0" borderId="0">
      <alignment horizontal="left" vertical="top"/>
    </xf>
    <xf numFmtId="0" fontId="26" fillId="0" borderId="10" applyNumberFormat="0" applyFill="0" applyAlignment="0" applyProtection="0"/>
    <xf numFmtId="0" fontId="124"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9"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5" fillId="0" borderId="0">
      <alignment horizontal="center" textRotation="90"/>
    </xf>
    <xf numFmtId="218" fontId="189" fillId="0" borderId="0">
      <protection locked="0"/>
    </xf>
    <xf numFmtId="0" fontId="173"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0" fontId="9" fillId="0" borderId="0"/>
    <xf numFmtId="0" fontId="124" fillId="0" borderId="0" applyNumberFormat="0" applyFill="0" applyBorder="0" applyAlignment="0" applyProtection="0"/>
    <xf numFmtId="0" fontId="133" fillId="0" borderId="0"/>
    <xf numFmtId="0" fontId="128" fillId="0" borderId="0" applyNumberFormat="0" applyFill="0" applyBorder="0" applyAlignment="0" applyProtection="0">
      <alignment vertical="top"/>
      <protection locked="0"/>
    </xf>
    <xf numFmtId="0" fontId="124" fillId="0" borderId="0" applyNumberFormat="0" applyFill="0" applyBorder="0" applyAlignment="0" applyProtection="0"/>
    <xf numFmtId="0" fontId="144" fillId="97" borderId="14" applyNumberFormat="0" applyFont="0" applyAlignment="0" applyProtection="0"/>
    <xf numFmtId="0" fontId="128" fillId="0" borderId="0" applyNumberFormat="0" applyFill="0" applyBorder="0" applyAlignment="0" applyProtection="0">
      <alignment vertical="top"/>
      <protection locked="0"/>
    </xf>
    <xf numFmtId="0" fontId="9" fillId="18" borderId="14" applyNumberFormat="0" applyAlignment="0" applyProtection="0"/>
    <xf numFmtId="0" fontId="118" fillId="0" borderId="0" applyBorder="0" applyProtection="0"/>
    <xf numFmtId="0" fontId="118" fillId="0" borderId="0" applyBorder="0" applyProtection="0"/>
    <xf numFmtId="0" fontId="124" fillId="0" borderId="0" applyNumberFormat="0" applyFill="0" applyBorder="0" applyAlignment="0" applyProtection="0"/>
    <xf numFmtId="0" fontId="144" fillId="97" borderId="14" applyNumberFormat="0" applyFont="0" applyAlignment="0" applyProtection="0"/>
    <xf numFmtId="0" fontId="128" fillId="0" borderId="0" applyNumberFormat="0" applyFill="0" applyBorder="0" applyAlignment="0" applyProtection="0">
      <alignment vertical="top"/>
      <protection locked="0"/>
    </xf>
    <xf numFmtId="0" fontId="9" fillId="0" borderId="0" applyFont="0" applyFill="0" applyBorder="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78" fillId="63" borderId="0">
      <alignment horizontal="left" vertical="top"/>
    </xf>
    <xf numFmtId="0" fontId="128" fillId="0" borderId="0" applyNumberFormat="0" applyFill="0" applyBorder="0" applyAlignment="0" applyProtection="0">
      <alignment vertical="top"/>
      <protection locked="0"/>
    </xf>
    <xf numFmtId="0" fontId="124" fillId="0" borderId="0" applyNumberFormat="0" applyFill="0" applyBorder="0" applyAlignment="0" applyProtection="0"/>
    <xf numFmtId="0" fontId="124" fillId="0" borderId="0" applyNumberFormat="0" applyFill="0" applyBorder="0" applyAlignment="0" applyProtection="0">
      <alignment vertical="top"/>
      <protection locked="0"/>
    </xf>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33" fillId="0" borderId="0" applyBorder="0" applyProtection="0"/>
    <xf numFmtId="0" fontId="124" fillId="0" borderId="0" applyNumberFormat="0" applyFill="0" applyBorder="0" applyAlignment="0" applyProtection="0">
      <alignment vertical="top"/>
      <protection locked="0"/>
    </xf>
    <xf numFmtId="0" fontId="27" fillId="13" borderId="44" applyProtection="0"/>
    <xf numFmtId="0" fontId="27" fillId="13" borderId="31" applyNumberFormat="0" applyAlignment="0" applyProtection="0"/>
    <xf numFmtId="49" fontId="62" fillId="50" borderId="16">
      <alignment horizontal="center" vertical="top" wrapText="1"/>
    </xf>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68"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30" fillId="60" borderId="32"/>
    <xf numFmtId="0" fontId="133" fillId="0" borderId="0"/>
    <xf numFmtId="0" fontId="30" fillId="69" borderId="32" applyNumberFormat="0" applyAlignment="0" applyProtection="0"/>
    <xf numFmtId="39" fontId="9" fillId="0" borderId="45">
      <alignment horizontal="right" vertical="top" wrapText="1"/>
    </xf>
    <xf numFmtId="39" fontId="9" fillId="0" borderId="45">
      <alignment horizontal="right" vertical="top" wrapText="1"/>
    </xf>
    <xf numFmtId="39" fontId="9" fillId="0" borderId="45">
      <alignment horizontal="right" vertical="top" wrapText="1"/>
    </xf>
    <xf numFmtId="3" fontId="86" fillId="0" borderId="0"/>
    <xf numFmtId="195" fontId="146" fillId="0" borderId="0" applyFill="0" applyBorder="0" applyProtection="0">
      <alignment horizontal="left" vertical="top" wrapText="1"/>
    </xf>
    <xf numFmtId="0" fontId="8" fillId="0" borderId="0" applyBorder="0" applyProtection="0"/>
    <xf numFmtId="0" fontId="3" fillId="0" borderId="0"/>
    <xf numFmtId="0" fontId="28" fillId="0" borderId="39" applyProtection="0"/>
    <xf numFmtId="0" fontId="28" fillId="0" borderId="39" applyNumberFormat="0" applyFill="0" applyAlignment="0" applyProtection="0"/>
    <xf numFmtId="0" fontId="28" fillId="0" borderId="39" applyNumberFormat="0" applyFill="0" applyAlignment="0" applyProtection="0"/>
    <xf numFmtId="0" fontId="8" fillId="0" borderId="0" applyBorder="0" applyProtection="0"/>
    <xf numFmtId="0" fontId="9" fillId="0" borderId="0"/>
    <xf numFmtId="0" fontId="28" fillId="0" borderId="39" applyNumberFormat="0" applyFill="0" applyAlignment="0" applyProtection="0"/>
    <xf numFmtId="0" fontId="8" fillId="0" borderId="0" applyBorder="0" applyProtection="0"/>
    <xf numFmtId="0" fontId="9" fillId="0" borderId="0"/>
    <xf numFmtId="0" fontId="28" fillId="0" borderId="39" applyNumberFormat="0" applyFill="0" applyAlignment="0" applyProtection="0"/>
    <xf numFmtId="0" fontId="126" fillId="0" borderId="0" applyBorder="0" applyProtection="0"/>
    <xf numFmtId="0" fontId="28" fillId="0" borderId="39" applyNumberFormat="0" applyFill="0" applyAlignment="0" applyProtection="0"/>
    <xf numFmtId="0" fontId="28" fillId="0" borderId="39" applyNumberFormat="0" applyFill="0" applyAlignment="0" applyProtection="0"/>
    <xf numFmtId="0" fontId="126" fillId="0" borderId="0" applyBorder="0" applyProtection="0"/>
    <xf numFmtId="0" fontId="126" fillId="0" borderId="0" applyBorder="0" applyProtection="0"/>
    <xf numFmtId="0" fontId="28" fillId="0" borderId="39" applyNumberFormat="0" applyFill="0" applyAlignment="0" applyProtection="0"/>
    <xf numFmtId="0" fontId="28" fillId="0" borderId="39" applyNumberFormat="0" applyFill="0" applyAlignment="0" applyProtection="0"/>
    <xf numFmtId="0" fontId="9" fillId="0" borderId="0"/>
    <xf numFmtId="0" fontId="96" fillId="0" borderId="0"/>
    <xf numFmtId="0" fontId="190" fillId="0" borderId="39" applyNumberFormat="0" applyFill="0" applyAlignment="0" applyProtection="0"/>
    <xf numFmtId="0" fontId="165" fillId="0" borderId="0">
      <alignment horizontal="right"/>
    </xf>
    <xf numFmtId="0" fontId="30" fillId="60" borderId="32" applyNumberFormat="0" applyAlignment="0" applyProtection="0"/>
    <xf numFmtId="0" fontId="166" fillId="0" borderId="0">
      <alignment horizontal="right"/>
    </xf>
    <xf numFmtId="190" fontId="146" fillId="0" borderId="0" applyFill="0" applyBorder="0" applyProtection="0">
      <alignment horizontal="left" vertical="top" wrapText="1"/>
    </xf>
    <xf numFmtId="0" fontId="130" fillId="0" borderId="0">
      <alignment vertical="top"/>
    </xf>
    <xf numFmtId="0" fontId="24" fillId="0" borderId="6" applyNumberFormat="0" applyFill="0" applyAlignment="0" applyProtection="0"/>
    <xf numFmtId="49" fontId="191" fillId="60" borderId="38">
      <alignment horizontal="center" vertical="top" wrapText="1"/>
    </xf>
    <xf numFmtId="0" fontId="130"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9" fillId="0" borderId="0"/>
    <xf numFmtId="0" fontId="25" fillId="0" borderId="8" applyNumberFormat="0" applyFill="0" applyAlignment="0" applyProtection="0"/>
    <xf numFmtId="0" fontId="179" fillId="0" borderId="0"/>
    <xf numFmtId="0" fontId="25" fillId="0" borderId="8" applyNumberFormat="0" applyFill="0" applyAlignment="0" applyProtection="0"/>
    <xf numFmtId="0" fontId="172" fillId="0" borderId="0"/>
    <xf numFmtId="0" fontId="179" fillId="0" borderId="0"/>
    <xf numFmtId="0" fontId="25" fillId="0" borderId="8" applyNumberFormat="0" applyFill="0" applyAlignment="0" applyProtection="0"/>
    <xf numFmtId="0" fontId="25" fillId="0" borderId="8" applyNumberFormat="0" applyFill="0" applyAlignment="0" applyProtection="0"/>
    <xf numFmtId="0" fontId="55" fillId="0" borderId="47"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50" fillId="0" borderId="0"/>
    <xf numFmtId="0" fontId="137" fillId="0" borderId="0"/>
    <xf numFmtId="0" fontId="137" fillId="0" borderId="0"/>
    <xf numFmtId="0" fontId="29" fillId="85" borderId="0" applyNumberFormat="0" applyBorder="0" applyAlignment="0" applyProtection="0"/>
    <xf numFmtId="4" fontId="175" fillId="0" borderId="0">
      <alignment horizontal="left" vertical="top"/>
      <protection locked="0"/>
    </xf>
    <xf numFmtId="0" fontId="3" fillId="0" borderId="0">
      <alignment vertical="top"/>
    </xf>
    <xf numFmtId="0" fontId="141" fillId="0" borderId="0"/>
    <xf numFmtId="0" fontId="9" fillId="0" borderId="0"/>
    <xf numFmtId="0" fontId="9" fillId="0" borderId="0"/>
    <xf numFmtId="0" fontId="118" fillId="0" borderId="0" applyBorder="0" applyProtection="0"/>
    <xf numFmtId="0" fontId="118" fillId="0" borderId="0" applyBorder="0" applyProtection="0"/>
    <xf numFmtId="0" fontId="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96" fillId="0" borderId="0"/>
    <xf numFmtId="0" fontId="118" fillId="0" borderId="0" applyBorder="0" applyProtection="0"/>
    <xf numFmtId="0" fontId="118" fillId="0" borderId="0" applyBorder="0" applyProtection="0"/>
    <xf numFmtId="0" fontId="141" fillId="0" borderId="0"/>
    <xf numFmtId="0" fontId="141"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7" fillId="0" borderId="0"/>
    <xf numFmtId="0" fontId="8" fillId="0" borderId="0" applyBorder="0" applyProtection="0"/>
    <xf numFmtId="0" fontId="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32" fillId="0" borderId="0" applyBorder="0" applyProtection="0"/>
    <xf numFmtId="0" fontId="126" fillId="0" borderId="0" applyBorder="0" applyProtection="0"/>
    <xf numFmtId="0" fontId="132" fillId="0" borderId="0" applyBorder="0" applyProtection="0"/>
    <xf numFmtId="0" fontId="126" fillId="0" borderId="0" applyBorder="0" applyProtection="0"/>
    <xf numFmtId="0" fontId="132" fillId="0" borderId="0" applyBorder="0" applyProtection="0"/>
    <xf numFmtId="0" fontId="117" fillId="0" borderId="0"/>
    <xf numFmtId="0" fontId="170" fillId="0" borderId="0"/>
    <xf numFmtId="0" fontId="118" fillId="0" borderId="0" applyBorder="0" applyProtection="0"/>
    <xf numFmtId="0" fontId="8" fillId="0" borderId="0" applyBorder="0" applyProtection="0"/>
    <xf numFmtId="0" fontId="119" fillId="0" borderId="0"/>
    <xf numFmtId="0" fontId="13" fillId="0" borderId="0"/>
    <xf numFmtId="0" fontId="182"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1" fillId="0" borderId="0"/>
    <xf numFmtId="0" fontId="8" fillId="0" borderId="0" applyBorder="0" applyProtection="0"/>
    <xf numFmtId="0" fontId="8" fillId="0" borderId="0" applyBorder="0" applyProtection="0"/>
    <xf numFmtId="0" fontId="8" fillId="0" borderId="0" applyBorder="0" applyProtection="0"/>
    <xf numFmtId="0" fontId="118" fillId="0" borderId="0" applyBorder="0" applyProtection="0"/>
    <xf numFmtId="0" fontId="8" fillId="0" borderId="0" applyBorder="0" applyProtection="0"/>
    <xf numFmtId="0" fontId="118" fillId="0" borderId="0" applyBorder="0" applyProtection="0"/>
    <xf numFmtId="0" fontId="8" fillId="0" borderId="0"/>
    <xf numFmtId="0" fontId="118" fillId="0" borderId="0" applyBorder="0" applyProtection="0"/>
    <xf numFmtId="0" fontId="126" fillId="0" borderId="0" applyBorder="0" applyProtection="0"/>
    <xf numFmtId="0" fontId="118" fillId="0" borderId="0"/>
    <xf numFmtId="0" fontId="10" fillId="0" borderId="0"/>
    <xf numFmtId="0" fontId="118" fillId="0" borderId="0" applyBorder="0" applyProtection="0"/>
    <xf numFmtId="0" fontId="126"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41" fillId="0" borderId="0"/>
    <xf numFmtId="0" fontId="118" fillId="0" borderId="0" applyBorder="0" applyProtection="0"/>
    <xf numFmtId="0" fontId="126" fillId="0" borderId="0" applyBorder="0" applyProtection="0"/>
    <xf numFmtId="0" fontId="118" fillId="0" borderId="0" applyBorder="0" applyProtection="0"/>
    <xf numFmtId="0" fontId="118" fillId="0" borderId="0" applyBorder="0" applyProtection="0"/>
    <xf numFmtId="0" fontId="118" fillId="0" borderId="0" applyBorder="0" applyProtection="0"/>
    <xf numFmtId="7"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8" fillId="0" borderId="0" applyBorder="0" applyProtection="0"/>
    <xf numFmtId="0" fontId="118" fillId="0" borderId="0" applyBorder="0" applyProtection="0"/>
    <xf numFmtId="0" fontId="8" fillId="0" borderId="0" applyBorder="0" applyProtection="0"/>
    <xf numFmtId="0" fontId="32" fillId="0" borderId="55" applyNumberFormat="0" applyFill="0" applyAlignment="0" applyProtection="0"/>
    <xf numFmtId="0" fontId="3" fillId="0" borderId="0"/>
    <xf numFmtId="0" fontId="8" fillId="0" borderId="0" applyBorder="0" applyProtection="0"/>
    <xf numFmtId="0" fontId="8" fillId="0" borderId="0" applyBorder="0" applyProtection="0"/>
    <xf numFmtId="0" fontId="126" fillId="0" borderId="0" applyBorder="0" applyProtection="0"/>
    <xf numFmtId="0" fontId="141" fillId="0" borderId="0"/>
    <xf numFmtId="0" fontId="126" fillId="0" borderId="0" applyBorder="0" applyProtection="0"/>
    <xf numFmtId="0" fontId="118" fillId="0" borderId="0" applyBorder="0" applyProtection="0"/>
    <xf numFmtId="0" fontId="166" fillId="0" borderId="0">
      <alignment horizontal="left" vertical="top"/>
    </xf>
    <xf numFmtId="0" fontId="126" fillId="0" borderId="0" applyBorder="0" applyProtection="0"/>
    <xf numFmtId="0" fontId="118" fillId="0" borderId="0" applyBorder="0" applyProtection="0"/>
    <xf numFmtId="0" fontId="9"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6"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3" fillId="85" borderId="0" applyNumberFormat="0" applyBorder="0" applyAlignment="0" applyProtection="0"/>
    <xf numFmtId="167" fontId="9" fillId="0" borderId="0" applyFont="0" applyFill="0" applyBorder="0" applyAlignment="0" applyProtection="0"/>
    <xf numFmtId="0" fontId="133" fillId="0" borderId="0"/>
    <xf numFmtId="0" fontId="187" fillId="72" borderId="0" applyNumberFormat="0" applyBorder="0" applyAlignment="0" applyProtection="0"/>
    <xf numFmtId="0" fontId="9" fillId="0" borderId="0" applyNumberFormat="0" applyFill="0" applyBorder="0" applyAlignment="0" applyProtection="0"/>
    <xf numFmtId="0" fontId="118" fillId="0" borderId="0" applyBorder="0" applyProtection="0"/>
    <xf numFmtId="0" fontId="9" fillId="0" borderId="0"/>
    <xf numFmtId="0" fontId="118" fillId="0" borderId="0" applyBorder="0" applyProtection="0"/>
    <xf numFmtId="0" fontId="9" fillId="0" borderId="0"/>
    <xf numFmtId="0" fontId="133" fillId="0" borderId="0"/>
    <xf numFmtId="176" fontId="150" fillId="0" borderId="0"/>
    <xf numFmtId="176" fontId="148" fillId="0" borderId="0"/>
    <xf numFmtId="0" fontId="118" fillId="0" borderId="0" applyBorder="0" applyProtection="0"/>
    <xf numFmtId="0" fontId="133" fillId="0" borderId="0"/>
    <xf numFmtId="0" fontId="144" fillId="0" borderId="0"/>
    <xf numFmtId="0" fontId="144" fillId="0" borderId="0"/>
    <xf numFmtId="0" fontId="133" fillId="0" borderId="0"/>
    <xf numFmtId="0" fontId="144" fillId="0" borderId="0"/>
    <xf numFmtId="0" fontId="69" fillId="0" borderId="0"/>
    <xf numFmtId="0" fontId="9" fillId="0" borderId="0" applyNumberFormat="0" applyFill="0" applyBorder="0" applyAlignment="0" applyProtection="0"/>
    <xf numFmtId="0" fontId="69" fillId="0" borderId="0"/>
    <xf numFmtId="176" fontId="150" fillId="0" borderId="0"/>
    <xf numFmtId="176" fontId="150" fillId="0" borderId="0"/>
    <xf numFmtId="176" fontId="150" fillId="0" borderId="0"/>
    <xf numFmtId="0" fontId="9" fillId="0" borderId="0" applyNumberFormat="0" applyFill="0" applyBorder="0" applyAlignment="0" applyProtection="0"/>
    <xf numFmtId="0" fontId="9" fillId="0" borderId="0" applyNumberFormat="0" applyFill="0" applyBorder="0" applyAlignment="0" applyProtection="0"/>
    <xf numFmtId="0" fontId="118" fillId="0" borderId="0" applyBorder="0" applyProtection="0"/>
    <xf numFmtId="204" fontId="192" fillId="0" borderId="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9" fillId="0" borderId="36" applyNumberFormat="0" applyFill="0" applyAlignment="0" applyProtection="0"/>
    <xf numFmtId="0" fontId="118" fillId="0" borderId="0" applyBorder="0" applyProtection="0"/>
    <xf numFmtId="0" fontId="118" fillId="0" borderId="0" applyBorder="0" applyProtection="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9" fillId="0" borderId="0"/>
    <xf numFmtId="0" fontId="9" fillId="0" borderId="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176" fontId="150" fillId="0" borderId="0"/>
    <xf numFmtId="0" fontId="118" fillId="0" borderId="0" applyBorder="0" applyProtection="0"/>
    <xf numFmtId="0" fontId="118" fillId="0" borderId="0" applyBorder="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118" fillId="0" borderId="0" applyBorder="0" applyProtection="0"/>
    <xf numFmtId="0" fontId="9"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44" fillId="0" borderId="0"/>
    <xf numFmtId="0" fontId="133" fillId="0" borderId="0"/>
    <xf numFmtId="176" fontId="150"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3" fillId="0" borderId="0"/>
    <xf numFmtId="176" fontId="150"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176" fontId="150"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alignment vertical="top"/>
    </xf>
    <xf numFmtId="0" fontId="9" fillId="0" borderId="0">
      <alignment vertical="top"/>
    </xf>
    <xf numFmtId="0" fontId="133" fillId="0" borderId="0"/>
    <xf numFmtId="0" fontId="126"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174" fontId="118" fillId="0" borderId="0" applyFill="0" applyBorder="0" applyAlignment="0" applyProtection="0"/>
    <xf numFmtId="0" fontId="133" fillId="0" borderId="0"/>
    <xf numFmtId="0" fontId="9" fillId="0" borderId="0" applyNumberFormat="0" applyFill="0" applyBorder="0" applyAlignment="0" applyProtection="0"/>
    <xf numFmtId="0" fontId="133" fillId="0" borderId="0"/>
    <xf numFmtId="0" fontId="13" fillId="0" borderId="0"/>
    <xf numFmtId="0" fontId="133" fillId="0" borderId="0"/>
    <xf numFmtId="0" fontId="133" fillId="0" borderId="0"/>
    <xf numFmtId="0" fontId="133" fillId="0" borderId="0"/>
    <xf numFmtId="0" fontId="13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4" fillId="0" borderId="0"/>
    <xf numFmtId="0" fontId="9" fillId="0" borderId="0"/>
    <xf numFmtId="0" fontId="9" fillId="0" borderId="0"/>
    <xf numFmtId="176" fontId="150"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50" fillId="0" borderId="0"/>
    <xf numFmtId="0" fontId="118" fillId="0" borderId="0" applyBorder="0" applyProtection="0"/>
    <xf numFmtId="0" fontId="9" fillId="0" borderId="0"/>
    <xf numFmtId="176" fontId="150" fillId="0" borderId="0"/>
    <xf numFmtId="0" fontId="118" fillId="0" borderId="0" applyBorder="0" applyProtection="0"/>
    <xf numFmtId="176" fontId="150" fillId="0" borderId="0"/>
    <xf numFmtId="176" fontId="148" fillId="0" borderId="0"/>
    <xf numFmtId="0" fontId="118" fillId="0" borderId="0" applyBorder="0" applyProtection="0"/>
    <xf numFmtId="176" fontId="150" fillId="0" borderId="0"/>
    <xf numFmtId="0" fontId="118" fillId="0" borderId="0" applyBorder="0" applyProtection="0"/>
    <xf numFmtId="176" fontId="150" fillId="0" borderId="0"/>
    <xf numFmtId="0" fontId="118" fillId="0" borderId="0" applyBorder="0" applyProtection="0"/>
    <xf numFmtId="176" fontId="150" fillId="0" borderId="0"/>
    <xf numFmtId="176" fontId="150" fillId="0" borderId="0"/>
    <xf numFmtId="176" fontId="150" fillId="0" borderId="0"/>
    <xf numFmtId="0" fontId="9" fillId="0" borderId="0">
      <alignment vertical="top"/>
    </xf>
    <xf numFmtId="191" fontId="180" fillId="0" borderId="0"/>
    <xf numFmtId="0" fontId="13" fillId="0" borderId="0"/>
    <xf numFmtId="0" fontId="170" fillId="0" borderId="0"/>
    <xf numFmtId="0" fontId="144" fillId="0" borderId="0"/>
    <xf numFmtId="0" fontId="161"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32" applyNumberFormat="0" applyAlignment="0" applyProtection="0"/>
    <xf numFmtId="0" fontId="9" fillId="0" borderId="0"/>
    <xf numFmtId="0" fontId="133" fillId="0" borderId="0"/>
    <xf numFmtId="0" fontId="9" fillId="0" borderId="0"/>
    <xf numFmtId="0" fontId="118" fillId="0" borderId="0" applyBorder="0" applyProtection="0"/>
    <xf numFmtId="0" fontId="9" fillId="0" borderId="0"/>
    <xf numFmtId="0" fontId="118" fillId="0" borderId="0" applyBorder="0" applyProtection="0"/>
    <xf numFmtId="0" fontId="9" fillId="0" borderId="0"/>
    <xf numFmtId="0" fontId="118" fillId="0" borderId="0" applyBorder="0" applyProtection="0"/>
    <xf numFmtId="0" fontId="118" fillId="0" borderId="0" applyBorder="0" applyProtection="0"/>
    <xf numFmtId="0" fontId="144" fillId="0" borderId="0"/>
    <xf numFmtId="0" fontId="9" fillId="0" borderId="0"/>
    <xf numFmtId="0" fontId="9" fillId="0" borderId="0"/>
    <xf numFmtId="0" fontId="133" fillId="0" borderId="0"/>
    <xf numFmtId="0" fontId="118" fillId="0" borderId="0"/>
    <xf numFmtId="0" fontId="133" fillId="0" borderId="0"/>
    <xf numFmtId="0" fontId="144" fillId="0" borderId="0"/>
    <xf numFmtId="0" fontId="8" fillId="0" borderId="0"/>
    <xf numFmtId="0" fontId="9" fillId="0" borderId="0"/>
    <xf numFmtId="0" fontId="9" fillId="18" borderId="14" applyNumberFormat="0" applyAlignment="0" applyProtection="0"/>
    <xf numFmtId="0" fontId="35" fillId="18" borderId="41" applyProtection="0"/>
    <xf numFmtId="0" fontId="144" fillId="97" borderId="14" applyNumberFormat="0" applyFont="0" applyAlignment="0" applyProtection="0"/>
    <xf numFmtId="0" fontId="9" fillId="18" borderId="14" applyNumberFormat="0" applyAlignment="0" applyProtection="0"/>
    <xf numFmtId="0" fontId="144" fillId="97" borderId="14" applyNumberFormat="0" applyFont="0" applyAlignment="0" applyProtection="0"/>
    <xf numFmtId="0" fontId="9" fillId="18" borderId="14" applyNumberFormat="0" applyAlignment="0" applyProtection="0"/>
    <xf numFmtId="0" fontId="144" fillId="97" borderId="14" applyNumberFormat="0" applyFont="0" applyAlignment="0" applyProtection="0"/>
    <xf numFmtId="0" fontId="144" fillId="97" borderId="14" applyNumberFormat="0" applyFont="0" applyAlignment="0" applyProtection="0"/>
    <xf numFmtId="0" fontId="144" fillId="97" borderId="14" applyNumberFormat="0" applyFont="0" applyAlignment="0" applyProtection="0"/>
    <xf numFmtId="0" fontId="9" fillId="18" borderId="14" applyNumberFormat="0" applyAlignment="0" applyProtection="0"/>
    <xf numFmtId="0" fontId="144" fillId="97" borderId="14" applyNumberFormat="0" applyFont="0" applyAlignment="0" applyProtection="0"/>
    <xf numFmtId="0" fontId="144"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5" fillId="0" borderId="0">
      <alignment vertical="top" wrapText="1"/>
    </xf>
    <xf numFmtId="9" fontId="9" fillId="0" borderId="0" applyFill="0" applyBorder="0" applyAlignment="0" applyProtection="0"/>
    <xf numFmtId="9" fontId="142"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6" fillId="0" borderId="0">
      <alignment vertical="top" wrapText="1"/>
    </xf>
    <xf numFmtId="0" fontId="118" fillId="18" borderId="14" applyNumberFormat="0" applyAlignment="0" applyProtection="0"/>
    <xf numFmtId="0" fontId="13" fillId="97" borderId="14" applyNumberFormat="0" applyFont="0" applyAlignment="0" applyProtection="0"/>
    <xf numFmtId="0" fontId="151" fillId="0" borderId="0" applyNumberFormat="0" applyFill="0" applyBorder="0" applyAlignment="0" applyProtection="0"/>
    <xf numFmtId="0" fontId="193" fillId="0" borderId="0" applyNumberFormat="0" applyFill="0" applyBorder="0" applyAlignment="0" applyProtection="0"/>
    <xf numFmtId="0" fontId="30" fillId="50" borderId="37"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84" borderId="37" applyProtection="0"/>
    <xf numFmtId="0" fontId="30" fillId="6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46" borderId="32" applyNumberFormat="0" applyAlignment="0" applyProtection="0"/>
    <xf numFmtId="0" fontId="30" fillId="121" borderId="32" applyNumberFormat="0" applyAlignment="0" applyProtection="0"/>
    <xf numFmtId="188" fontId="30" fillId="121" borderId="32"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9" applyNumberFormat="0" applyFill="0" applyAlignment="0" applyProtection="0"/>
    <xf numFmtId="0" fontId="28" fillId="0" borderId="39"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8">
      <alignment horizontal="center" vertical="top" wrapText="1"/>
    </xf>
    <xf numFmtId="49" fontId="191" fillId="60" borderId="38">
      <alignment horizontal="center" vertical="top" wrapText="1"/>
    </xf>
    <xf numFmtId="49" fontId="62" fillId="50" borderId="16">
      <alignment horizontal="center" vertical="top" wrapText="1"/>
    </xf>
    <xf numFmtId="49" fontId="62" fillId="60" borderId="38">
      <alignment horizontal="center" vertical="top" wrapText="1"/>
    </xf>
    <xf numFmtId="49" fontId="62" fillId="60" borderId="38">
      <alignment horizontal="center" vertical="top" wrapText="1"/>
    </xf>
    <xf numFmtId="49" fontId="62" fillId="60" borderId="38">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31" applyNumberFormat="0" applyAlignment="0" applyProtection="0"/>
    <xf numFmtId="194" fontId="8" fillId="0" borderId="0"/>
    <xf numFmtId="0" fontId="20" fillId="60" borderId="31" applyNumberFormat="0" applyAlignment="0" applyProtection="0"/>
    <xf numFmtId="4" fontId="175" fillId="0" borderId="0" applyProtection="0">
      <alignment horizontal="left"/>
      <protection locked="0"/>
    </xf>
    <xf numFmtId="188" fontId="159" fillId="0" borderId="0"/>
    <xf numFmtId="0" fontId="135" fillId="63" borderId="0">
      <alignment horizontal="left" vertical="top"/>
    </xf>
    <xf numFmtId="0" fontId="121" fillId="0" borderId="0">
      <alignment horizontal="left"/>
    </xf>
    <xf numFmtId="0" fontId="194" fillId="60" borderId="0">
      <alignment horizontal="left" vertical="center"/>
    </xf>
    <xf numFmtId="0" fontId="174" fillId="0" borderId="0">
      <alignment horizontal="right" vertical="top"/>
    </xf>
    <xf numFmtId="0" fontId="174" fillId="0" borderId="0">
      <alignment horizontal="right" vertical="top"/>
    </xf>
    <xf numFmtId="0" fontId="168" fillId="63" borderId="0">
      <alignment horizontal="left" vertical="center"/>
    </xf>
    <xf numFmtId="0" fontId="174" fillId="0" borderId="0">
      <alignment horizontal="left" vertical="top"/>
    </xf>
    <xf numFmtId="0" fontId="195" fillId="0" borderId="0">
      <alignment horizontal="right" vertical="top"/>
    </xf>
    <xf numFmtId="0" fontId="196" fillId="63" borderId="0">
      <alignment horizontal="left"/>
    </xf>
    <xf numFmtId="0" fontId="197" fillId="0" borderId="0">
      <alignment horizontal="left" vertical="top"/>
    </xf>
    <xf numFmtId="0" fontId="114" fillId="63" borderId="0">
      <alignment horizontal="left" vertical="center"/>
    </xf>
    <xf numFmtId="0" fontId="164" fillId="63" borderId="0">
      <alignment horizontal="left" vertical="top"/>
    </xf>
    <xf numFmtId="0" fontId="154" fillId="63" borderId="0">
      <alignment horizontal="left"/>
    </xf>
    <xf numFmtId="0" fontId="195" fillId="0" borderId="0">
      <alignment horizontal="left" vertical="top"/>
    </xf>
    <xf numFmtId="0" fontId="164" fillId="63" borderId="0">
      <alignment horizontal="left" vertical="center"/>
    </xf>
    <xf numFmtId="0" fontId="114" fillId="63" borderId="0">
      <alignment horizontal="right" vertical="center"/>
    </xf>
    <xf numFmtId="0" fontId="164" fillId="63" borderId="0">
      <alignment horizontal="right" vertical="center"/>
    </xf>
    <xf numFmtId="0" fontId="154" fillId="63" borderId="0">
      <alignment horizontal="left" vertical="center"/>
    </xf>
    <xf numFmtId="0" fontId="114" fillId="63" borderId="0">
      <alignment horizontal="left" vertical="top"/>
    </xf>
    <xf numFmtId="0" fontId="154" fillId="63" borderId="0">
      <alignment horizontal="right" vertical="center"/>
    </xf>
    <xf numFmtId="0" fontId="114" fillId="63" borderId="0">
      <alignment horizontal="left" vertical="top"/>
    </xf>
    <xf numFmtId="0" fontId="114" fillId="63" borderId="0">
      <alignment horizontal="left" vertical="top"/>
    </xf>
    <xf numFmtId="0" fontId="154" fillId="63" borderId="0">
      <alignment horizontal="left"/>
    </xf>
    <xf numFmtId="0" fontId="114" fillId="63" borderId="0">
      <alignment horizontal="left"/>
    </xf>
    <xf numFmtId="0" fontId="198" fillId="63" borderId="0">
      <alignment horizontal="left" vertical="top"/>
    </xf>
    <xf numFmtId="0" fontId="199" fillId="63" borderId="0">
      <alignment horizontal="left" vertical="top"/>
    </xf>
    <xf numFmtId="0" fontId="164" fillId="63" borderId="0">
      <alignment horizontal="right" vertical="top"/>
    </xf>
    <xf numFmtId="0" fontId="160" fillId="0" borderId="0">
      <alignment horizontal="left" vertical="top"/>
    </xf>
    <xf numFmtId="0" fontId="114" fillId="63" borderId="0">
      <alignment horizontal="left" vertical="top"/>
    </xf>
    <xf numFmtId="0" fontId="160" fillId="0" borderId="0">
      <alignment horizontal="right" vertical="top"/>
    </xf>
    <xf numFmtId="0" fontId="123" fillId="0" borderId="0" applyBorder="0" applyProtection="0"/>
    <xf numFmtId="0" fontId="123" fillId="0" borderId="0" applyNumberFormat="0" applyFill="0" applyBorder="0" applyAlignment="0" applyProtection="0"/>
    <xf numFmtId="188" fontId="123" fillId="0" borderId="0" applyNumberFormat="0" applyFill="0" applyBorder="0" applyAlignment="0" applyProtection="0"/>
    <xf numFmtId="49" fontId="125" fillId="0" borderId="0" applyNumberFormat="0" applyProtection="0">
      <alignment horizontal="right" vertical="top"/>
      <protection locked="0"/>
    </xf>
    <xf numFmtId="0" fontId="125" fillId="0" borderId="0" applyNumberFormat="0" applyProtection="0">
      <alignment horizontal="right" vertical="top"/>
    </xf>
    <xf numFmtId="49" fontId="125" fillId="0" borderId="0" applyNumberFormat="0" applyProtection="0">
      <alignment horizontal="right" vertical="top"/>
      <protection locked="0"/>
    </xf>
    <xf numFmtId="0" fontId="125" fillId="0" borderId="0" applyNumberFormat="0" applyProtection="0">
      <alignment horizontal="right" vertical="top"/>
    </xf>
    <xf numFmtId="49" fontId="183" fillId="0" borderId="0" applyNumberFormat="0" applyProtection="0">
      <alignment horizontal="right" vertical="top"/>
      <protection locked="0"/>
    </xf>
    <xf numFmtId="0" fontId="125" fillId="0" borderId="0" applyNumberFormat="0" applyProtection="0">
      <alignment horizontal="right" vertical="top"/>
    </xf>
    <xf numFmtId="0" fontId="125" fillId="0" borderId="0" applyNumberFormat="0" applyProtection="0">
      <alignment horizontal="right" vertical="top"/>
    </xf>
    <xf numFmtId="49" fontId="183" fillId="0" borderId="0" applyNumberFormat="0" applyProtection="0">
      <alignment horizontal="right" vertical="top"/>
      <protection locked="0"/>
    </xf>
    <xf numFmtId="0" fontId="136" fillId="5" borderId="0" applyNumberFormat="0" applyBorder="0" applyAlignment="0" applyProtection="0"/>
    <xf numFmtId="0" fontId="19" fillId="72" borderId="0" applyNumberFormat="0" applyBorder="0" applyAlignment="0" applyProtection="0"/>
    <xf numFmtId="0" fontId="129" fillId="75" borderId="0" applyAlignment="0">
      <alignment horizontal="justify" vertical="top" wrapText="1"/>
    </xf>
    <xf numFmtId="39" fontId="200" fillId="0" borderId="0"/>
    <xf numFmtId="4" fontId="153" fillId="70" borderId="0">
      <alignment horizontal="right" vertical="top"/>
      <protection locked="0"/>
    </xf>
    <xf numFmtId="0" fontId="200" fillId="0" borderId="0"/>
    <xf numFmtId="0" fontId="117" fillId="0" borderId="0"/>
    <xf numFmtId="0" fontId="9" fillId="0" borderId="46">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3" fillId="0" borderId="0" applyNumberFormat="0" applyFill="0" applyBorder="0" applyAlignment="0" applyProtection="0"/>
    <xf numFmtId="0" fontId="53" fillId="0" borderId="57" applyNumberFormat="0" applyFill="0" applyAlignment="0" applyProtection="0"/>
    <xf numFmtId="201" fontId="118"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32" fillId="0" borderId="54"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69" fillId="0" borderId="35" applyNumberFormat="0" applyFont="0" applyFill="0" applyAlignment="0" applyProtection="0"/>
    <xf numFmtId="0" fontId="9" fillId="0" borderId="36" applyNumberFormat="0" applyFill="0" applyAlignment="0" applyProtection="0"/>
    <xf numFmtId="0" fontId="201"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1" fillId="0" borderId="0" applyFont="0" applyFill="0" applyBorder="0" applyAlignment="0" applyProtection="0"/>
    <xf numFmtId="44" fontId="118"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201"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8"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8"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8" fillId="0" borderId="0" applyFill="0" applyBorder="0" applyAlignment="0" applyProtection="0"/>
    <xf numFmtId="174" fontId="118"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8"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8"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165" fontId="8" fillId="0" borderId="0" applyFont="0" applyFill="0" applyBorder="0" applyAlignment="0" applyProtection="0"/>
    <xf numFmtId="201" fontId="118" fillId="0" borderId="0" applyFill="0" applyBorder="0" applyAlignment="0" applyProtection="0"/>
    <xf numFmtId="0" fontId="27" fillId="13" borderId="31" applyNumberFormat="0" applyAlignment="0" applyProtection="0"/>
    <xf numFmtId="0" fontId="27" fillId="98" borderId="31" applyNumberFormat="0" applyAlignment="0" applyProtection="0"/>
    <xf numFmtId="0" fontId="27" fillId="68" borderId="31" applyNumberFormat="0" applyAlignment="0" applyProtection="0"/>
    <xf numFmtId="0" fontId="32" fillId="0" borderId="56" applyNumberFormat="0" applyFill="0" applyAlignment="0" applyProtection="0"/>
    <xf numFmtId="0" fontId="33" fillId="0" borderId="0" applyNumberFormat="0" applyFill="0" applyBorder="0" applyAlignment="0" applyProtection="0"/>
    <xf numFmtId="0" fontId="151"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2"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6"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8"/>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8" fillId="121" borderId="1" applyNumberFormat="0" applyAlignment="0" applyProtection="0"/>
    <xf numFmtId="0" fontId="9" fillId="0" borderId="28"/>
    <xf numFmtId="0" fontId="9" fillId="0" borderId="58"/>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9"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133" fillId="0" borderId="0"/>
    <xf numFmtId="0" fontId="9" fillId="0" borderId="0" applyNumberFormat="0" applyFill="0" applyBorder="0" applyAlignment="0" applyProtection="0"/>
    <xf numFmtId="0" fontId="133"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60"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2" fillId="0" borderId="0" applyNumberFormat="0" applyFill="0" applyBorder="0" applyAlignment="0" applyProtection="0"/>
    <xf numFmtId="0" fontId="9" fillId="18" borderId="62" applyNumberFormat="0" applyAlignment="0" applyProtection="0"/>
    <xf numFmtId="0" fontId="133" fillId="0" borderId="0"/>
    <xf numFmtId="0" fontId="144" fillId="97" borderId="62" applyNumberFormat="0" applyFont="0" applyAlignment="0" applyProtection="0"/>
    <xf numFmtId="0" fontId="30" fillId="50" borderId="61" applyNumberFormat="0" applyAlignment="0" applyProtection="0"/>
    <xf numFmtId="0" fontId="144" fillId="97" borderId="62" applyNumberFormat="0" applyFont="0" applyAlignment="0" applyProtection="0"/>
    <xf numFmtId="0" fontId="30" fillId="60" borderId="61"/>
    <xf numFmtId="0" fontId="30" fillId="50" borderId="61" applyNumberFormat="0" applyAlignment="0" applyProtection="0"/>
    <xf numFmtId="0" fontId="32" fillId="0" borderId="66" applyNumberFormat="0" applyFill="0" applyAlignment="0" applyProtection="0"/>
    <xf numFmtId="0" fontId="2" fillId="0" borderId="0"/>
    <xf numFmtId="0" fontId="30" fillId="60" borderId="61" applyNumberFormat="0" applyAlignment="0" applyProtection="0"/>
    <xf numFmtId="7" fontId="140" fillId="0" borderId="0"/>
    <xf numFmtId="0" fontId="30" fillId="46" borderId="61" applyNumberFormat="0" applyAlignment="0" applyProtection="0"/>
    <xf numFmtId="0" fontId="30" fillId="60" borderId="61" applyNumberFormat="0" applyAlignment="0" applyProtection="0"/>
    <xf numFmtId="0" fontId="30" fillId="60" borderId="61" applyNumberFormat="0" applyAlignment="0" applyProtection="0"/>
    <xf numFmtId="0" fontId="133"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7"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61" applyNumberFormat="0" applyAlignment="0" applyProtection="0"/>
    <xf numFmtId="0" fontId="133" fillId="0" borderId="0"/>
    <xf numFmtId="0" fontId="32" fillId="0" borderId="66" applyNumberFormat="0" applyFill="0" applyAlignment="0" applyProtection="0"/>
    <xf numFmtId="0" fontId="144" fillId="97" borderId="62" applyNumberFormat="0" applyFont="0" applyAlignment="0" applyProtection="0"/>
    <xf numFmtId="0" fontId="2" fillId="0" borderId="0">
      <alignment vertical="top"/>
    </xf>
    <xf numFmtId="0" fontId="144" fillId="97" borderId="62" applyNumberFormat="0" applyFont="0" applyAlignment="0" applyProtection="0"/>
    <xf numFmtId="0" fontId="30" fillId="60" borderId="61" applyNumberFormat="0" applyAlignment="0" applyProtection="0"/>
    <xf numFmtId="0" fontId="32" fillId="0" borderId="63" applyNumberFormat="0" applyFill="0" applyAlignment="0" applyProtection="0"/>
    <xf numFmtId="0" fontId="30" fillId="60" borderId="61" applyNumberFormat="0" applyAlignment="0" applyProtection="0"/>
    <xf numFmtId="0" fontId="9" fillId="89" borderId="62" applyNumberFormat="0" applyFont="0" applyAlignment="0" applyProtection="0"/>
    <xf numFmtId="0" fontId="144" fillId="97" borderId="62" applyNumberFormat="0" applyFont="0" applyAlignment="0" applyProtection="0"/>
    <xf numFmtId="0" fontId="9" fillId="18" borderId="62" applyNumberFormat="0" applyAlignment="0" applyProtection="0"/>
    <xf numFmtId="0" fontId="9" fillId="18" borderId="62" applyNumberFormat="0" applyAlignment="0" applyProtection="0"/>
    <xf numFmtId="0" fontId="133" fillId="0" borderId="0"/>
    <xf numFmtId="0" fontId="30" fillId="121" borderId="61" applyNumberFormat="0" applyAlignment="0" applyProtection="0"/>
    <xf numFmtId="0" fontId="133" fillId="0" borderId="0"/>
    <xf numFmtId="0" fontId="9" fillId="0" borderId="0" applyNumberFormat="0" applyFill="0" applyBorder="0" applyAlignment="0" applyProtection="0"/>
    <xf numFmtId="0" fontId="9" fillId="18" borderId="62" applyNumberFormat="0" applyAlignment="0" applyProtection="0"/>
    <xf numFmtId="0" fontId="133" fillId="0" borderId="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9" fillId="0" borderId="0" applyNumberFormat="0" applyFill="0" applyBorder="0" applyAlignment="0" applyProtection="0"/>
    <xf numFmtId="0" fontId="30" fillId="60" borderId="61" applyNumberFormat="0" applyAlignment="0" applyProtection="0"/>
    <xf numFmtId="0" fontId="9" fillId="18" borderId="62" applyNumberFormat="0" applyAlignment="0" applyProtection="0"/>
    <xf numFmtId="0" fontId="122"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62" applyNumberFormat="0" applyAlignment="0" applyProtection="0"/>
    <xf numFmtId="0" fontId="118" fillId="18" borderId="62"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9" fillId="0" borderId="30"/>
    <xf numFmtId="0" fontId="13" fillId="97" borderId="62" applyNumberFormat="0" applyFont="0" applyAlignment="0" applyProtection="0"/>
    <xf numFmtId="0" fontId="2" fillId="0" borderId="0"/>
    <xf numFmtId="0" fontId="9" fillId="97" borderId="62" applyNumberFormat="0" applyFont="0" applyAlignment="0" applyProtection="0"/>
    <xf numFmtId="0" fontId="144" fillId="97" borderId="62" applyNumberFormat="0" applyFont="0" applyAlignment="0" applyProtection="0"/>
    <xf numFmtId="0" fontId="9" fillId="18" borderId="62" applyNumberFormat="0" applyAlignment="0" applyProtection="0"/>
    <xf numFmtId="0" fontId="144" fillId="97" borderId="62" applyNumberFormat="0" applyFont="0" applyAlignment="0" applyProtection="0"/>
    <xf numFmtId="0" fontId="144" fillId="97" borderId="62" applyNumberFormat="0" applyFont="0" applyAlignment="0" applyProtection="0"/>
    <xf numFmtId="0" fontId="144" fillId="97" borderId="62" applyNumberFormat="0" applyFont="0" applyAlignment="0" applyProtection="0"/>
    <xf numFmtId="0" fontId="9" fillId="18" borderId="62" applyNumberFormat="0" applyAlignment="0" applyProtection="0"/>
    <xf numFmtId="0" fontId="9" fillId="0" borderId="0" applyNumberFormat="0" applyFill="0" applyBorder="0" applyAlignment="0" applyProtection="0"/>
    <xf numFmtId="0" fontId="2" fillId="0" borderId="0"/>
    <xf numFmtId="0" fontId="30" fillId="69" borderId="61" applyNumberFormat="0" applyAlignment="0" applyProtection="0"/>
    <xf numFmtId="0" fontId="2" fillId="0" borderId="0"/>
    <xf numFmtId="0" fontId="30" fillId="60" borderId="61"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62" applyNumberFormat="0" applyAlignment="0" applyProtection="0"/>
    <xf numFmtId="0" fontId="2" fillId="0" borderId="0"/>
    <xf numFmtId="0" fontId="32" fillId="0" borderId="65" applyNumberFormat="0" applyFill="0" applyAlignment="0" applyProtection="0"/>
    <xf numFmtId="0" fontId="30" fillId="69" borderId="61" applyNumberFormat="0" applyAlignment="0" applyProtection="0"/>
    <xf numFmtId="0" fontId="30" fillId="50" borderId="61" applyNumberFormat="0" applyAlignment="0" applyProtection="0"/>
    <xf numFmtId="0" fontId="30" fillId="60" borderId="61" applyNumberFormat="0" applyAlignment="0" applyProtection="0"/>
    <xf numFmtId="44" fontId="8" fillId="0" borderId="0" applyFont="0" applyFill="0" applyBorder="0" applyAlignment="0" applyProtection="0"/>
    <xf numFmtId="0" fontId="2" fillId="0" borderId="0"/>
    <xf numFmtId="0" fontId="144" fillId="97" borderId="62" applyNumberFormat="0" applyFont="0" applyAlignment="0" applyProtection="0"/>
    <xf numFmtId="0" fontId="32" fillId="0" borderId="63" applyNumberFormat="0" applyFill="0" applyAlignment="0" applyProtection="0"/>
    <xf numFmtId="0" fontId="9" fillId="0" borderId="64"/>
    <xf numFmtId="43" fontId="9" fillId="0" borderId="0" applyFont="0" applyFill="0" applyBorder="0" applyAlignment="0" applyProtection="0"/>
    <xf numFmtId="0" fontId="2" fillId="0" borderId="0"/>
    <xf numFmtId="0" fontId="122" fillId="0" borderId="0" applyNumberFormat="0" applyFill="0" applyBorder="0" applyAlignment="0" applyProtection="0"/>
    <xf numFmtId="0" fontId="133" fillId="0" borderId="0"/>
    <xf numFmtId="0" fontId="2" fillId="0" borderId="0"/>
    <xf numFmtId="0" fontId="9" fillId="0" borderId="0" applyNumberFormat="0" applyFill="0" applyBorder="0" applyAlignment="0" applyProtection="0"/>
    <xf numFmtId="0" fontId="2" fillId="0" borderId="0"/>
    <xf numFmtId="0" fontId="144" fillId="97" borderId="62" applyNumberFormat="0" applyFont="0" applyAlignment="0" applyProtection="0"/>
    <xf numFmtId="0" fontId="30" fillId="50" borderId="61" applyNumberFormat="0" applyAlignment="0" applyProtection="0"/>
    <xf numFmtId="0" fontId="32" fillId="0" borderId="63" applyNumberFormat="0" applyFill="0" applyAlignment="0" applyProtection="0"/>
    <xf numFmtId="0" fontId="9" fillId="0" borderId="68"/>
    <xf numFmtId="0" fontId="2" fillId="0" borderId="0"/>
    <xf numFmtId="0" fontId="32" fillId="0" borderId="63" applyNumberFormat="0" applyFill="0" applyAlignment="0" applyProtection="0"/>
    <xf numFmtId="0" fontId="2" fillId="0" borderId="0">
      <alignment vertical="top"/>
    </xf>
    <xf numFmtId="7" fontId="13" fillId="0" borderId="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7" fontId="13" fillId="0" borderId="0"/>
    <xf numFmtId="0" fontId="2" fillId="0" borderId="0"/>
    <xf numFmtId="0" fontId="9" fillId="0" borderId="0" applyNumberFormat="0" applyFill="0" applyBorder="0" applyAlignment="0" applyProtection="0"/>
    <xf numFmtId="0" fontId="133" fillId="0" borderId="0"/>
    <xf numFmtId="0" fontId="9" fillId="0" borderId="0" applyNumberFormat="0" applyFill="0" applyBorder="0" applyAlignment="0" applyProtection="0"/>
    <xf numFmtId="0" fontId="30" fillId="50" borderId="61"/>
    <xf numFmtId="0" fontId="9" fillId="0" borderId="62"/>
    <xf numFmtId="0" fontId="122" fillId="0" borderId="0" applyNumberFormat="0" applyFill="0" applyBorder="0" applyAlignment="0" applyProtection="0"/>
    <xf numFmtId="44" fontId="2" fillId="0" borderId="0" applyFont="0" applyFill="0" applyBorder="0" applyAlignment="0" applyProtection="0"/>
    <xf numFmtId="0" fontId="9" fillId="0" borderId="68"/>
    <xf numFmtId="0" fontId="133"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30"/>
    <xf numFmtId="0" fontId="133" fillId="0" borderId="0"/>
    <xf numFmtId="44" fontId="118" fillId="0" borderId="0" applyFont="0" applyFill="0" applyBorder="0" applyAlignment="0" applyProtection="0"/>
    <xf numFmtId="0" fontId="9" fillId="0" borderId="69"/>
    <xf numFmtId="165" fontId="2" fillId="0" borderId="0" applyFont="0" applyFill="0" applyBorder="0" applyAlignment="0" applyProtection="0"/>
    <xf numFmtId="0" fontId="9" fillId="18" borderId="62" applyNumberFormat="0" applyAlignment="0" applyProtection="0"/>
    <xf numFmtId="0" fontId="122"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0" fillId="46" borderId="31" applyNumberFormat="0" applyAlignment="0" applyProtection="0"/>
    <xf numFmtId="0" fontId="13" fillId="0" borderId="0"/>
    <xf numFmtId="0" fontId="118" fillId="0" borderId="0" applyBorder="0" applyProtection="0"/>
    <xf numFmtId="0" fontId="118" fillId="0" borderId="0" applyBorder="0" applyProtection="0"/>
    <xf numFmtId="0" fontId="28" fillId="0" borderId="39" applyNumberFormat="0" applyFill="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 fillId="0" borderId="0"/>
    <xf numFmtId="7" fontId="140" fillId="0" borderId="0"/>
    <xf numFmtId="0" fontId="118" fillId="0" borderId="0" applyBorder="0" applyProtection="0"/>
    <xf numFmtId="0" fontId="118" fillId="0" borderId="0" applyBorder="0" applyProtection="0"/>
    <xf numFmtId="0" fontId="20" fillId="50" borderId="31" applyNumberFormat="0" applyAlignment="0" applyProtection="0"/>
    <xf numFmtId="0" fontId="118" fillId="0" borderId="0" applyBorder="0" applyProtection="0"/>
    <xf numFmtId="0" fontId="11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96" fillId="0" borderId="0"/>
    <xf numFmtId="0" fontId="13" fillId="0" borderId="0"/>
    <xf numFmtId="0" fontId="9" fillId="0" borderId="33"/>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31" applyNumberFormat="0" applyAlignment="0" applyProtection="0"/>
    <xf numFmtId="0" fontId="2" fillId="0" borderId="0">
      <alignment vertical="top"/>
    </xf>
    <xf numFmtId="0" fontId="118" fillId="0" borderId="0" applyBorder="0" applyProtection="0"/>
    <xf numFmtId="0" fontId="118" fillId="0" borderId="0" applyBorder="0" applyProtection="0"/>
    <xf numFmtId="0" fontId="27" fillId="68" borderId="31" applyNumberFormat="0" applyAlignment="0" applyProtection="0"/>
    <xf numFmtId="0" fontId="8" fillId="14" borderId="0" applyNumberFormat="0" applyBorder="0" applyAlignment="0" applyProtection="0"/>
    <xf numFmtId="0" fontId="27" fillId="68" borderId="31" applyNumberFormat="0" applyAlignment="0" applyProtection="0"/>
    <xf numFmtId="0" fontId="27" fillId="68" borderId="31" applyNumberFormat="0" applyAlignment="0" applyProtection="0"/>
    <xf numFmtId="0" fontId="137"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70" fillId="0" borderId="0"/>
    <xf numFmtId="0" fontId="118" fillId="0" borderId="0" applyBorder="0" applyProtection="0"/>
    <xf numFmtId="0" fontId="118" fillId="0" borderId="0" applyBorder="0" applyProtection="0"/>
    <xf numFmtId="0" fontId="9" fillId="0" borderId="0"/>
    <xf numFmtId="0" fontId="30" fillId="60" borderId="32" applyNumberFormat="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9" fillId="0" borderId="0"/>
    <xf numFmtId="0" fontId="118" fillId="0" borderId="0" applyBorder="0" applyProtection="0"/>
    <xf numFmtId="0" fontId="118" fillId="0" borderId="0" applyBorder="0" applyProtection="0"/>
    <xf numFmtId="7" fontId="13" fillId="0" borderId="0"/>
    <xf numFmtId="0" fontId="13" fillId="0" borderId="0"/>
    <xf numFmtId="0" fontId="8" fillId="101"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8" fillId="0" borderId="0" applyBorder="0" applyProtection="0"/>
    <xf numFmtId="0" fontId="118" fillId="0" borderId="0" applyBorder="0" applyProtection="0"/>
    <xf numFmtId="0" fontId="9" fillId="0" borderId="0"/>
    <xf numFmtId="0" fontId="9" fillId="0" borderId="0"/>
    <xf numFmtId="0" fontId="8" fillId="117" borderId="0" applyNumberFormat="0" applyBorder="0" applyAlignment="0" applyProtection="0"/>
    <xf numFmtId="188" fontId="118" fillId="0" borderId="0"/>
    <xf numFmtId="0" fontId="118" fillId="0" borderId="0" applyBorder="0" applyProtection="0"/>
    <xf numFmtId="0" fontId="118"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0" fillId="69" borderId="31" applyNumberFormat="0" applyAlignment="0" applyProtection="0"/>
    <xf numFmtId="0" fontId="118"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201" fontId="118" fillId="0" borderId="0" applyFill="0" applyBorder="0" applyAlignment="0" applyProtection="0"/>
    <xf numFmtId="0" fontId="118" fillId="0" borderId="0" applyBorder="0" applyProtection="0"/>
    <xf numFmtId="0" fontId="20" fillId="50" borderId="31" applyNumberFormat="0" applyAlignment="0" applyProtection="0"/>
    <xf numFmtId="0" fontId="118" fillId="0" borderId="0" applyBorder="0" applyProtection="0"/>
    <xf numFmtId="0" fontId="118"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31" applyNumberFormat="0" applyAlignment="0" applyProtection="0"/>
    <xf numFmtId="0" fontId="27" fillId="98" borderId="31" applyNumberFormat="0" applyAlignment="0" applyProtection="0"/>
    <xf numFmtId="0" fontId="27" fillId="68" borderId="31" applyNumberFormat="0" applyAlignment="0" applyProtection="0"/>
    <xf numFmtId="0" fontId="118" fillId="0" borderId="0" applyBorder="0" applyProtection="0"/>
    <xf numFmtId="0" fontId="118" fillId="0" borderId="0" applyBorder="0" applyProtection="0"/>
    <xf numFmtId="0" fontId="30" fillId="50" borderId="32" applyNumberFormat="0" applyAlignment="0" applyProtection="0"/>
    <xf numFmtId="0" fontId="118"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44" fontId="8" fillId="0" borderId="0" applyFont="0" applyFill="0" applyBorder="0" applyAlignment="0" applyProtection="0"/>
    <xf numFmtId="0" fontId="27" fillId="68" borderId="31"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0" fillId="50" borderId="31" applyNumberFormat="0" applyAlignment="0" applyProtection="0"/>
    <xf numFmtId="0" fontId="2" fillId="0" borderId="0"/>
    <xf numFmtId="0" fontId="118" fillId="0" borderId="0" applyBorder="0" applyProtection="0"/>
    <xf numFmtId="0" fontId="118"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8" fillId="0" borderId="0" applyBorder="0" applyProtection="0"/>
    <xf numFmtId="0" fontId="118" fillId="0" borderId="0" applyBorder="0" applyProtection="0"/>
    <xf numFmtId="0" fontId="9" fillId="0" borderId="51">
      <alignment horizontal="left" vertical="top" wrapText="1"/>
    </xf>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60" borderId="31" applyNumberFormat="0" applyAlignment="0" applyProtection="0"/>
    <xf numFmtId="0" fontId="20" fillId="50" borderId="31" applyNumberFormat="0" applyAlignment="0" applyProtection="0"/>
    <xf numFmtId="0" fontId="118" fillId="0" borderId="0" applyBorder="0" applyProtection="0"/>
    <xf numFmtId="0" fontId="118" fillId="0" borderId="0" applyBorder="0" applyProtection="0"/>
    <xf numFmtId="0" fontId="20" fillId="50" borderId="31" applyNumberFormat="0" applyAlignment="0" applyProtection="0"/>
    <xf numFmtId="0" fontId="20" fillId="60" borderId="31" applyNumberFormat="0" applyAlignment="0" applyProtection="0"/>
    <xf numFmtId="0" fontId="188" fillId="121" borderId="31" applyNumberFormat="0" applyAlignment="0" applyProtection="0"/>
    <xf numFmtId="0" fontId="21" fillId="48" borderId="2" applyNumberFormat="0" applyAlignment="0" applyProtection="0"/>
    <xf numFmtId="0" fontId="118"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52"/>
    <xf numFmtId="0" fontId="9" fillId="0" borderId="29"/>
    <xf numFmtId="43" fontId="9" fillId="0" borderId="0" applyFont="0" applyFill="0" applyBorder="0" applyAlignment="0" applyProtection="0"/>
    <xf numFmtId="43" fontId="9" fillId="0" borderId="0" applyFont="0" applyFill="0" applyBorder="0" applyAlignment="0" applyProtection="0"/>
    <xf numFmtId="0" fontId="118" fillId="0" borderId="0" applyBorder="0" applyProtection="0"/>
    <xf numFmtId="0" fontId="118"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32" applyNumberFormat="0" applyAlignment="0" applyProtection="0"/>
    <xf numFmtId="210" fontId="13" fillId="0" borderId="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 fillId="0" borderId="0"/>
    <xf numFmtId="0" fontId="9" fillId="0" borderId="0"/>
    <xf numFmtId="0" fontId="9" fillId="0" borderId="0"/>
    <xf numFmtId="0" fontId="118" fillId="0" borderId="0" applyBorder="0" applyProtection="0"/>
    <xf numFmtId="0" fontId="118" fillId="0" borderId="0" applyBorder="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68" borderId="31" applyNumberFormat="0" applyAlignment="0" applyProtection="0"/>
    <xf numFmtId="0" fontId="27" fillId="13" borderId="31" applyNumberFormat="0" applyAlignment="0" applyProtection="0"/>
    <xf numFmtId="0" fontId="27" fillId="13" borderId="31" applyNumberFormat="0" applyAlignment="0" applyProtection="0"/>
    <xf numFmtId="0" fontId="27" fillId="13" borderId="31" applyNumberFormat="0" applyAlignment="0" applyProtection="0"/>
    <xf numFmtId="0" fontId="30" fillId="69" borderId="32" applyNumberFormat="0" applyAlignment="0" applyProtection="0"/>
    <xf numFmtId="39" fontId="9" fillId="0" borderId="45">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32" applyNumberFormat="0" applyAlignment="0" applyProtection="0"/>
    <xf numFmtId="0" fontId="137" fillId="0" borderId="0"/>
    <xf numFmtId="0" fontId="2" fillId="0" borderId="0">
      <alignment vertical="top"/>
    </xf>
    <xf numFmtId="0" fontId="118" fillId="0" borderId="0" applyBorder="0" applyProtection="0"/>
    <xf numFmtId="0" fontId="118" fillId="0" borderId="0" applyBorder="0" applyProtection="0"/>
    <xf numFmtId="0" fontId="118" fillId="0" borderId="0" applyBorder="0" applyProtection="0"/>
    <xf numFmtId="0" fontId="9" fillId="0" borderId="0"/>
    <xf numFmtId="0" fontId="118" fillId="0" borderId="0" applyBorder="0" applyProtection="0"/>
    <xf numFmtId="7"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70" fillId="0" borderId="0"/>
    <xf numFmtId="0" fontId="118" fillId="0" borderId="0" applyBorder="0" applyProtection="0"/>
    <xf numFmtId="0" fontId="118" fillId="0" borderId="0" applyBorder="0" applyProtection="0"/>
    <xf numFmtId="0" fontId="118" fillId="0" borderId="0" applyBorder="0" applyProtection="0"/>
    <xf numFmtId="0" fontId="118" fillId="0" borderId="0"/>
    <xf numFmtId="0" fontId="118" fillId="0" borderId="0" applyBorder="0" applyProtection="0"/>
    <xf numFmtId="0" fontId="32" fillId="0" borderId="63" applyNumberFormat="0" applyFill="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7"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2" fillId="0" borderId="0"/>
    <xf numFmtId="0" fontId="118" fillId="0" borderId="0" applyBorder="0" applyProtection="0"/>
    <xf numFmtId="0" fontId="118" fillId="0" borderId="0" applyBorder="0" applyProtection="0"/>
    <xf numFmtId="0" fontId="9" fillId="0" borderId="0"/>
    <xf numFmtId="0" fontId="118" fillId="0" borderId="0" applyBorder="0" applyProtection="0"/>
    <xf numFmtId="0" fontId="118" fillId="0" borderId="0" applyBorder="0" applyProtection="0"/>
    <xf numFmtId="0" fontId="118" fillId="0" borderId="0" applyBorder="0" applyProtection="0"/>
    <xf numFmtId="0" fontId="29" fillId="26" borderId="0" applyNumberFormat="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174" fontId="118" fillId="0" borderId="0" applyFill="0" applyBorder="0" applyAlignment="0" applyProtection="0"/>
    <xf numFmtId="0" fontId="118" fillId="0" borderId="0" applyBorder="0" applyProtection="0"/>
    <xf numFmtId="0" fontId="118" fillId="0" borderId="0" applyBorder="0" applyProtection="0"/>
    <xf numFmtId="0" fontId="118" fillId="0" borderId="0" applyBorder="0" applyProtection="0"/>
    <xf numFmtId="0" fontId="13" fillId="0" borderId="0"/>
    <xf numFmtId="0" fontId="170" fillId="0" borderId="0"/>
    <xf numFmtId="0" fontId="2" fillId="0" borderId="0"/>
    <xf numFmtId="0" fontId="30" fillId="69" borderId="32" applyNumberFormat="0" applyAlignment="0" applyProtection="0"/>
    <xf numFmtId="0" fontId="118" fillId="0" borderId="0" applyBorder="0" applyProtection="0"/>
    <xf numFmtId="0" fontId="118" fillId="0" borderId="0" applyBorder="0" applyProtection="0"/>
    <xf numFmtId="0" fontId="118" fillId="0" borderId="0" applyBorder="0" applyProtection="0"/>
    <xf numFmtId="0" fontId="118" fillId="0" borderId="0" applyBorder="0" applyProtection="0"/>
    <xf numFmtId="0" fontId="118" fillId="0" borderId="0"/>
    <xf numFmtId="0" fontId="9" fillId="18" borderId="14" applyNumberFormat="0" applyAlignment="0" applyProtection="0"/>
    <xf numFmtId="9" fontId="9" fillId="0" borderId="0" applyFill="0" applyBorder="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50" borderId="32" applyNumberFormat="0" applyAlignment="0" applyProtection="0"/>
    <xf numFmtId="0" fontId="30" fillId="60" borderId="32" applyNumberFormat="0" applyAlignment="0" applyProtection="0"/>
    <xf numFmtId="0" fontId="30" fillId="50" borderId="32" applyNumberFormat="0" applyAlignment="0" applyProtection="0"/>
    <xf numFmtId="0" fontId="30" fillId="46" borderId="32" applyNumberFormat="0" applyAlignment="0" applyProtection="0"/>
    <xf numFmtId="0" fontId="30" fillId="121" borderId="32"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31" applyNumberFormat="0" applyAlignment="0" applyProtection="0"/>
    <xf numFmtId="0" fontId="123" fillId="0" borderId="0" applyBorder="0" applyProtection="0"/>
    <xf numFmtId="0" fontId="117" fillId="0" borderId="0"/>
    <xf numFmtId="0" fontId="33" fillId="0" borderId="0" applyNumberFormat="0" applyFill="0" applyBorder="0" applyAlignment="0" applyProtection="0"/>
    <xf numFmtId="0" fontId="123" fillId="0" borderId="0" applyNumberFormat="0" applyFill="0" applyBorder="0" applyAlignment="0" applyProtection="0"/>
    <xf numFmtId="0" fontId="53" fillId="0" borderId="57" applyNumberFormat="0" applyFill="0" applyAlignment="0" applyProtection="0"/>
    <xf numFmtId="201" fontId="118"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8" fillId="0" borderId="0" applyFont="0" applyFill="0" applyBorder="0" applyAlignment="0" applyProtection="0"/>
    <xf numFmtId="41" fontId="9" fillId="0" borderId="0" applyFont="0" applyFill="0" applyBorder="0" applyAlignment="0" applyProtection="0"/>
    <xf numFmtId="201" fontId="118" fillId="0" borderId="0" applyFill="0" applyBorder="0" applyAlignment="0" applyProtection="0"/>
    <xf numFmtId="201" fontId="118" fillId="0" borderId="0" applyFill="0" applyBorder="0" applyAlignment="0" applyProtection="0"/>
    <xf numFmtId="201" fontId="118" fillId="0" borderId="0" applyFill="0" applyBorder="0" applyAlignment="0" applyProtection="0"/>
    <xf numFmtId="201" fontId="118"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8" fillId="0" borderId="0" applyFill="0" applyBorder="0" applyAlignment="0" applyProtection="0"/>
    <xf numFmtId="165" fontId="2" fillId="0" borderId="0" applyFont="0" applyFill="0" applyBorder="0" applyAlignment="0" applyProtection="0"/>
    <xf numFmtId="221" fontId="118" fillId="0" borderId="0" applyFill="0" applyBorder="0" applyAlignment="0" applyProtection="0"/>
    <xf numFmtId="174" fontId="118" fillId="0" borderId="0" applyFill="0" applyBorder="0" applyAlignment="0" applyProtection="0"/>
    <xf numFmtId="174" fontId="118" fillId="0" borderId="0" applyFill="0" applyBorder="0" applyAlignment="0" applyProtection="0"/>
    <xf numFmtId="201" fontId="118" fillId="0" borderId="0" applyFill="0" applyBorder="0" applyAlignment="0" applyProtection="0"/>
    <xf numFmtId="201" fontId="118" fillId="0" borderId="0" applyFill="0" applyBorder="0" applyAlignment="0" applyProtection="0"/>
    <xf numFmtId="0" fontId="27" fillId="13" borderId="31" applyNumberFormat="0" applyAlignment="0" applyProtection="0"/>
    <xf numFmtId="0" fontId="27" fillId="68" borderId="31"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40"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8"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40"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8"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110" borderId="67" applyNumberFormat="0" applyAlignment="0" applyProtection="0"/>
    <xf numFmtId="0" fontId="30" fillId="50" borderId="61"/>
    <xf numFmtId="0" fontId="30" fillId="60" borderId="61" applyNumberFormat="0" applyAlignment="0" applyProtection="0"/>
    <xf numFmtId="0" fontId="30" fillId="50" borderId="61" applyNumberFormat="0" applyAlignment="0" applyProtection="0"/>
    <xf numFmtId="0" fontId="20" fillId="69" borderId="67" applyNumberFormat="0" applyAlignment="0" applyProtection="0"/>
    <xf numFmtId="0" fontId="20" fillId="50" borderId="67" applyNumberFormat="0" applyAlignment="0" applyProtection="0"/>
    <xf numFmtId="0" fontId="27" fillId="68" borderId="67" applyNumberFormat="0" applyAlignment="0" applyProtection="0"/>
    <xf numFmtId="0" fontId="27" fillId="98" borderId="67" applyNumberFormat="0" applyAlignment="0" applyProtection="0"/>
    <xf numFmtId="0" fontId="27" fillId="68" borderId="67" applyNumberFormat="0" applyAlignment="0" applyProtection="0"/>
    <xf numFmtId="0" fontId="27" fillId="68" borderId="67" applyNumberFormat="0" applyAlignment="0" applyProtection="0"/>
    <xf numFmtId="0" fontId="27" fillId="68" borderId="67" applyNumberFormat="0" applyAlignment="0" applyProtection="0"/>
    <xf numFmtId="0" fontId="30" fillId="50" borderId="61" applyNumberFormat="0" applyAlignment="0" applyProtection="0"/>
    <xf numFmtId="0" fontId="20" fillId="69" borderId="67" applyNumberFormat="0" applyAlignment="0" applyProtection="0"/>
    <xf numFmtId="0" fontId="27" fillId="68" borderId="67" applyNumberFormat="0" applyAlignment="0" applyProtection="0"/>
    <xf numFmtId="0" fontId="20" fillId="5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20" fillId="60" borderId="67" applyNumberFormat="0" applyAlignment="0" applyProtection="0"/>
    <xf numFmtId="0" fontId="20" fillId="50" borderId="67" applyNumberFormat="0" applyAlignment="0" applyProtection="0"/>
    <xf numFmtId="0" fontId="20" fillId="60" borderId="67" applyNumberFormat="0" applyAlignment="0" applyProtection="0"/>
    <xf numFmtId="0" fontId="188" fillId="121" borderId="67" applyNumberFormat="0" applyAlignment="0" applyProtection="0"/>
    <xf numFmtId="0" fontId="30" fillId="60" borderId="61" applyNumberFormat="0" applyAlignment="0" applyProtection="0"/>
    <xf numFmtId="0" fontId="30" fillId="60" borderId="61" applyNumberFormat="0" applyAlignment="0" applyProtection="0"/>
    <xf numFmtId="0" fontId="27" fillId="117"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68" borderId="67" applyNumberFormat="0" applyAlignment="0" applyProtection="0"/>
    <xf numFmtId="0" fontId="27" fillId="13" borderId="67" applyNumberFormat="0" applyAlignment="0" applyProtection="0"/>
    <xf numFmtId="0" fontId="27" fillId="13" borderId="67" applyNumberFormat="0" applyAlignment="0" applyProtection="0"/>
    <xf numFmtId="0" fontId="27" fillId="13" borderId="67" applyNumberFormat="0" applyAlignment="0" applyProtection="0"/>
    <xf numFmtId="0" fontId="30" fillId="60" borderId="61"/>
    <xf numFmtId="0" fontId="30" fillId="69" borderId="61" applyNumberFormat="0" applyAlignment="0" applyProtection="0"/>
    <xf numFmtId="0" fontId="9" fillId="0" borderId="0" applyNumberFormat="0" applyFill="0" applyBorder="0" applyAlignment="0" applyProtection="0"/>
    <xf numFmtId="0" fontId="30" fillId="60" borderId="61" applyNumberFormat="0" applyAlignment="0" applyProtection="0"/>
    <xf numFmtId="0" fontId="32" fillId="0" borderId="66" applyNumberFormat="0" applyFill="0" applyAlignment="0" applyProtection="0"/>
    <xf numFmtId="0" fontId="30" fillId="69" borderId="61" applyNumberFormat="0" applyAlignment="0" applyProtection="0"/>
    <xf numFmtId="0" fontId="9" fillId="18" borderId="62" applyNumberFormat="0" applyAlignment="0" applyProtection="0"/>
    <xf numFmtId="0" fontId="118" fillId="18" borderId="62"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60" borderId="61" applyNumberFormat="0" applyAlignment="0" applyProtection="0"/>
    <xf numFmtId="0" fontId="30" fillId="50" borderId="61" applyNumberFormat="0" applyAlignment="0" applyProtection="0"/>
    <xf numFmtId="0" fontId="30" fillId="46" borderId="61" applyNumberFormat="0" applyAlignment="0" applyProtection="0"/>
    <xf numFmtId="0" fontId="30" fillId="121" borderId="61" applyNumberFormat="0" applyAlignment="0" applyProtection="0"/>
    <xf numFmtId="0" fontId="20" fillId="46" borderId="67" applyNumberFormat="0" applyAlignment="0" applyProtection="0"/>
    <xf numFmtId="0" fontId="20" fillId="60" borderId="67" applyNumberFormat="0" applyAlignment="0" applyProtection="0"/>
    <xf numFmtId="0" fontId="27" fillId="13" borderId="67" applyNumberFormat="0" applyAlignment="0" applyProtection="0"/>
    <xf numFmtId="0" fontId="27" fillId="98" borderId="67" applyNumberFormat="0" applyAlignment="0" applyProtection="0"/>
    <xf numFmtId="0" fontId="27" fillId="68" borderId="67" applyNumberFormat="0" applyAlignment="0" applyProtection="0"/>
    <xf numFmtId="0" fontId="1" fillId="0" borderId="0"/>
    <xf numFmtId="0" fontId="203" fillId="0" borderId="0" applyNumberFormat="0" applyFill="0" applyBorder="0" applyAlignment="0" applyProtection="0"/>
  </cellStyleXfs>
  <cellXfs count="138">
    <xf numFmtId="0" fontId="0" fillId="0" borderId="0" xfId="0"/>
    <xf numFmtId="0" fontId="108" fillId="0" borderId="0" xfId="0" applyFont="1" applyAlignment="1" applyProtection="1">
      <alignment horizontal="left" vertical="center"/>
    </xf>
    <xf numFmtId="0" fontId="107" fillId="0" borderId="0" xfId="0" applyFont="1" applyAlignment="1" applyProtection="1">
      <alignment horizontal="left" vertical="center" wrapText="1"/>
    </xf>
    <xf numFmtId="0" fontId="107" fillId="0" borderId="0" xfId="0" applyFont="1" applyProtection="1"/>
    <xf numFmtId="0" fontId="0" fillId="0" borderId="0" xfId="0" applyProtection="1"/>
    <xf numFmtId="0" fontId="110" fillId="127" borderId="22" xfId="0" applyFont="1" applyFill="1" applyBorder="1" applyAlignment="1" applyProtection="1">
      <alignment horizontal="left" vertical="center"/>
    </xf>
    <xf numFmtId="0" fontId="110" fillId="127" borderId="25" xfId="0" applyFont="1" applyFill="1" applyBorder="1" applyAlignment="1" applyProtection="1">
      <alignment vertical="top"/>
    </xf>
    <xf numFmtId="0" fontId="109" fillId="127" borderId="25" xfId="0" applyFont="1" applyFill="1" applyBorder="1" applyAlignment="1" applyProtection="1">
      <alignment vertical="top"/>
    </xf>
    <xf numFmtId="4" fontId="109" fillId="127" borderId="23" xfId="0" applyNumberFormat="1" applyFont="1" applyFill="1" applyBorder="1" applyAlignment="1" applyProtection="1">
      <alignment horizontal="right"/>
    </xf>
    <xf numFmtId="0" fontId="108" fillId="0" borderId="0" xfId="0" applyFont="1" applyAlignment="1" applyProtection="1">
      <alignment vertical="top"/>
    </xf>
    <xf numFmtId="0" fontId="107" fillId="0" borderId="0" xfId="0" applyFont="1" applyAlignment="1" applyProtection="1">
      <alignment vertical="top"/>
    </xf>
    <xf numFmtId="4" fontId="107" fillId="0" borderId="0" xfId="0" applyNumberFormat="1" applyFont="1" applyAlignment="1" applyProtection="1">
      <alignment horizontal="right"/>
    </xf>
    <xf numFmtId="4" fontId="107" fillId="0" borderId="0" xfId="0" applyNumberFormat="1" applyFont="1" applyAlignment="1" applyProtection="1">
      <alignment vertical="top"/>
    </xf>
    <xf numFmtId="0" fontId="108" fillId="0" borderId="0" xfId="0" quotePrefix="1" applyFont="1" applyAlignment="1" applyProtection="1">
      <alignment vertical="top"/>
    </xf>
    <xf numFmtId="0" fontId="109" fillId="127" borderId="22" xfId="0" applyFont="1" applyFill="1" applyBorder="1" applyAlignment="1" applyProtection="1">
      <alignment vertical="top"/>
    </xf>
    <xf numFmtId="4" fontId="109" fillId="127" borderId="25" xfId="0" applyNumberFormat="1" applyFont="1" applyFill="1" applyBorder="1" applyAlignment="1" applyProtection="1">
      <alignment vertical="top"/>
    </xf>
    <xf numFmtId="4" fontId="107" fillId="127" borderId="23" xfId="0" applyNumberFormat="1" applyFont="1" applyFill="1" applyBorder="1" applyAlignment="1" applyProtection="1">
      <alignment vertical="top"/>
    </xf>
    <xf numFmtId="0" fontId="109" fillId="0" borderId="0" xfId="0" applyFont="1" applyAlignment="1" applyProtection="1">
      <alignment vertical="top"/>
    </xf>
    <xf numFmtId="0" fontId="110" fillId="0" borderId="0" xfId="0" applyFont="1" applyAlignment="1" applyProtection="1">
      <alignment vertical="top"/>
    </xf>
    <xf numFmtId="4" fontId="109" fillId="0" borderId="0" xfId="0" applyNumberFormat="1" applyFont="1" applyAlignment="1" applyProtection="1">
      <alignment vertical="top"/>
    </xf>
    <xf numFmtId="0" fontId="202" fillId="127" borderId="22" xfId="0" applyFont="1" applyFill="1" applyBorder="1" applyAlignment="1" applyProtection="1">
      <alignment vertical="center"/>
    </xf>
    <xf numFmtId="0" fontId="105" fillId="127" borderId="25" xfId="0" applyFont="1" applyFill="1" applyBorder="1" applyAlignment="1" applyProtection="1">
      <alignment vertical="center"/>
    </xf>
    <xf numFmtId="4" fontId="202" fillId="127" borderId="25" xfId="0" applyNumberFormat="1" applyFont="1" applyFill="1" applyBorder="1" applyAlignment="1" applyProtection="1">
      <alignment vertical="center"/>
    </xf>
    <xf numFmtId="4" fontId="105" fillId="127" borderId="23" xfId="0" applyNumberFormat="1" applyFont="1" applyFill="1" applyBorder="1" applyAlignment="1" applyProtection="1">
      <alignment horizontal="right" vertical="center"/>
    </xf>
    <xf numFmtId="0" fontId="107" fillId="0" borderId="0" xfId="0" applyFont="1" applyAlignment="1" applyProtection="1">
      <alignment vertical="center"/>
    </xf>
    <xf numFmtId="0" fontId="0" fillId="0" borderId="0" xfId="0" applyAlignment="1" applyProtection="1">
      <alignment vertical="center"/>
    </xf>
    <xf numFmtId="0" fontId="107" fillId="0" borderId="24" xfId="0" applyFont="1" applyBorder="1" applyAlignment="1" applyProtection="1">
      <alignment vertical="top"/>
    </xf>
    <xf numFmtId="0" fontId="108" fillId="0" borderId="21" xfId="0" applyFont="1" applyBorder="1" applyAlignment="1" applyProtection="1">
      <alignment vertical="top"/>
    </xf>
    <xf numFmtId="4" fontId="105" fillId="0" borderId="26" xfId="0" applyNumberFormat="1" applyFont="1" applyBorder="1" applyAlignment="1" applyProtection="1">
      <alignment horizontal="right"/>
    </xf>
    <xf numFmtId="4" fontId="104" fillId="0" borderId="0" xfId="0" applyNumberFormat="1" applyFont="1" applyAlignment="1" applyProtection="1">
      <alignment horizontal="right"/>
    </xf>
    <xf numFmtId="0" fontId="9" fillId="127" borderId="22" xfId="0" applyFont="1" applyFill="1" applyBorder="1" applyAlignment="1" applyProtection="1">
      <alignment vertical="top"/>
    </xf>
    <xf numFmtId="0" fontId="103" fillId="127" borderId="25" xfId="0" applyFont="1" applyFill="1" applyBorder="1" applyAlignment="1" applyProtection="1">
      <alignment vertical="top"/>
    </xf>
    <xf numFmtId="4" fontId="103" fillId="127" borderId="23" xfId="0" applyNumberFormat="1" applyFont="1" applyFill="1" applyBorder="1" applyAlignment="1" applyProtection="1">
      <alignment horizontal="right"/>
    </xf>
    <xf numFmtId="0" fontId="108" fillId="0" borderId="0" xfId="0" applyFont="1" applyProtection="1"/>
    <xf numFmtId="0" fontId="111" fillId="0" borderId="0" xfId="0" applyFont="1" applyAlignment="1" applyProtection="1">
      <alignment horizontal="left" wrapText="1"/>
    </xf>
    <xf numFmtId="0" fontId="111" fillId="0" borderId="0" xfId="0" applyFont="1" applyAlignment="1" applyProtection="1">
      <alignment horizontal="left" vertical="top" wrapText="1"/>
    </xf>
    <xf numFmtId="0" fontId="108" fillId="0" borderId="0" xfId="0" applyFont="1" applyAlignment="1" applyProtection="1">
      <alignment horizontal="center" vertical="top"/>
    </xf>
    <xf numFmtId="0" fontId="107" fillId="0" borderId="0" xfId="0" applyFont="1" applyAlignment="1" applyProtection="1">
      <alignment horizontal="left" vertical="top" wrapText="1"/>
    </xf>
    <xf numFmtId="0" fontId="0" fillId="0" borderId="0" xfId="0" applyAlignment="1" applyProtection="1">
      <alignment horizontal="left" vertical="top" wrapText="1"/>
    </xf>
    <xf numFmtId="0" fontId="107" fillId="0" borderId="0" xfId="0" applyFont="1" applyAlignment="1" applyProtection="1">
      <alignment horizontal="left" vertical="center" wrapText="1"/>
    </xf>
    <xf numFmtId="0" fontId="105" fillId="127" borderId="22" xfId="713" applyFont="1" applyFill="1" applyBorder="1" applyProtection="1"/>
    <xf numFmtId="0" fontId="212" fillId="127" borderId="23" xfId="713" applyFont="1" applyFill="1" applyBorder="1" applyProtection="1"/>
    <xf numFmtId="0" fontId="9" fillId="0" borderId="0" xfId="691" applyProtection="1"/>
    <xf numFmtId="0" fontId="105" fillId="0" borderId="0" xfId="713" applyFont="1" applyAlignment="1" applyProtection="1">
      <alignment vertical="top"/>
    </xf>
    <xf numFmtId="0" fontId="105" fillId="0" borderId="0" xfId="713" applyFont="1" applyAlignment="1" applyProtection="1">
      <alignment horizontal="left" vertical="top"/>
    </xf>
    <xf numFmtId="4" fontId="104" fillId="0" borderId="0" xfId="691" applyNumberFormat="1" applyFont="1" applyAlignment="1" applyProtection="1">
      <alignment vertical="top" wrapText="1"/>
    </xf>
    <xf numFmtId="4" fontId="104" fillId="0" borderId="0" xfId="691" applyNumberFormat="1" applyFont="1" applyAlignment="1" applyProtection="1">
      <alignment horizontal="left" vertical="top" wrapText="1"/>
    </xf>
    <xf numFmtId="0" fontId="104" fillId="0" borderId="0" xfId="713" applyFont="1" applyAlignment="1" applyProtection="1">
      <alignment horizontal="left" vertical="top" wrapText="1"/>
    </xf>
    <xf numFmtId="49" fontId="104" fillId="0" borderId="0" xfId="691" applyNumberFormat="1" applyFont="1" applyAlignment="1" applyProtection="1">
      <alignment horizontal="left" vertical="top" wrapText="1"/>
    </xf>
    <xf numFmtId="0" fontId="104" fillId="0" borderId="0" xfId="691" applyFont="1" applyAlignment="1" applyProtection="1">
      <alignment horizontal="left" wrapText="1"/>
    </xf>
    <xf numFmtId="0" fontId="104" fillId="0" borderId="0" xfId="2656" applyFont="1" applyAlignment="1" applyProtection="1">
      <alignment horizontal="left" vertical="top" wrapText="1"/>
    </xf>
    <xf numFmtId="0" fontId="105" fillId="0" borderId="0" xfId="2656" applyFont="1" applyAlignment="1" applyProtection="1">
      <alignment horizontal="left" vertical="top" wrapText="1"/>
    </xf>
    <xf numFmtId="4" fontId="104" fillId="0" borderId="0" xfId="691" applyNumberFormat="1" applyFont="1" applyAlignment="1" applyProtection="1">
      <alignment horizontal="center" vertical="top" wrapText="1"/>
    </xf>
    <xf numFmtId="0" fontId="210" fillId="0" borderId="0" xfId="713" applyFont="1" applyAlignment="1" applyProtection="1">
      <alignment vertical="top" wrapText="1"/>
    </xf>
    <xf numFmtId="0" fontId="210" fillId="0" borderId="0" xfId="713" applyFont="1" applyAlignment="1" applyProtection="1">
      <alignment horizontal="left" vertical="top" wrapText="1"/>
    </xf>
    <xf numFmtId="0" fontId="210" fillId="0" borderId="0" xfId="713" applyFont="1" applyAlignment="1" applyProtection="1">
      <alignment vertical="top"/>
    </xf>
    <xf numFmtId="0" fontId="104" fillId="0" borderId="0" xfId="1220" applyFont="1" applyAlignment="1" applyProtection="1">
      <alignment horizontal="left" vertical="top"/>
    </xf>
    <xf numFmtId="0" fontId="211" fillId="0" borderId="0" xfId="713" applyFont="1" applyAlignment="1" applyProtection="1">
      <alignment vertical="top"/>
    </xf>
    <xf numFmtId="0" fontId="211" fillId="0" borderId="0" xfId="713" applyFont="1" applyAlignment="1" applyProtection="1">
      <alignment horizontal="left" vertical="top"/>
    </xf>
    <xf numFmtId="0" fontId="207" fillId="0" borderId="0" xfId="691" applyFont="1" applyProtection="1"/>
    <xf numFmtId="0" fontId="210" fillId="0" borderId="0" xfId="713" applyFont="1" applyAlignment="1" applyProtection="1">
      <alignment horizontal="left" vertical="top"/>
    </xf>
    <xf numFmtId="49" fontId="209" fillId="0" borderId="0" xfId="2656" applyNumberFormat="1" applyFont="1" applyAlignment="1" applyProtection="1">
      <alignment vertical="top" wrapText="1"/>
    </xf>
    <xf numFmtId="49" fontId="209" fillId="0" borderId="0" xfId="2655" applyNumberFormat="1" applyFont="1" applyAlignment="1" applyProtection="1">
      <alignment vertical="top" wrapText="1"/>
    </xf>
    <xf numFmtId="0" fontId="208" fillId="0" borderId="0" xfId="713" applyFont="1" applyAlignment="1" applyProtection="1">
      <alignment vertical="top"/>
    </xf>
    <xf numFmtId="0" fontId="110" fillId="127" borderId="22" xfId="0" applyFont="1" applyFill="1" applyBorder="1" applyAlignment="1" applyProtection="1">
      <alignment vertical="top"/>
    </xf>
    <xf numFmtId="0" fontId="109" fillId="127" borderId="25" xfId="0" applyFont="1" applyFill="1" applyBorder="1" applyAlignment="1" applyProtection="1">
      <alignment horizontal="center" vertical="top"/>
    </xf>
    <xf numFmtId="3" fontId="109" fillId="127" borderId="25" xfId="0" applyNumberFormat="1" applyFont="1" applyFill="1" applyBorder="1" applyAlignment="1" applyProtection="1">
      <alignment horizontal="center"/>
    </xf>
    <xf numFmtId="0" fontId="107" fillId="0" borderId="0" xfId="0" applyFont="1" applyAlignment="1" applyProtection="1">
      <alignment horizontal="center" vertical="top"/>
    </xf>
    <xf numFmtId="3" fontId="107" fillId="0" borderId="0" xfId="0" applyNumberFormat="1" applyFont="1" applyAlignment="1" applyProtection="1">
      <alignment horizontal="center"/>
    </xf>
    <xf numFmtId="0" fontId="108" fillId="0" borderId="0" xfId="0" applyFont="1" applyAlignment="1" applyProtection="1">
      <alignment vertical="top" wrapText="1"/>
    </xf>
    <xf numFmtId="0" fontId="0" fillId="0" borderId="0" xfId="0" applyAlignment="1" applyProtection="1">
      <alignment wrapText="1"/>
    </xf>
    <xf numFmtId="0" fontId="108" fillId="0" borderId="0" xfId="0" applyFont="1" applyAlignment="1" applyProtection="1">
      <alignment horizontal="left" vertical="center" wrapText="1"/>
    </xf>
    <xf numFmtId="0" fontId="108" fillId="0" borderId="0" xfId="0" quotePrefix="1" applyFont="1" applyAlignment="1" applyProtection="1">
      <alignment horizontal="left" vertical="center" wrapText="1"/>
    </xf>
    <xf numFmtId="0" fontId="108" fillId="127" borderId="0" xfId="0" applyFont="1" applyFill="1" applyAlignment="1" applyProtection="1">
      <alignment horizontal="left" wrapText="1"/>
    </xf>
    <xf numFmtId="0" fontId="108" fillId="127" borderId="0" xfId="0" applyFont="1" applyFill="1" applyAlignment="1" applyProtection="1">
      <alignment horizontal="left"/>
    </xf>
    <xf numFmtId="0" fontId="108" fillId="127" borderId="0" xfId="0" applyFont="1" applyFill="1" applyAlignment="1" applyProtection="1">
      <alignment horizontal="center"/>
    </xf>
    <xf numFmtId="3" fontId="108" fillId="127" borderId="0" xfId="0" applyNumberFormat="1" applyFont="1" applyFill="1" applyAlignment="1" applyProtection="1">
      <alignment horizontal="center"/>
    </xf>
    <xf numFmtId="4" fontId="108" fillId="127" borderId="0" xfId="0" applyNumberFormat="1" applyFont="1" applyFill="1" applyAlignment="1" applyProtection="1">
      <alignment horizontal="center"/>
    </xf>
    <xf numFmtId="0" fontId="111" fillId="0" borderId="0" xfId="0" quotePrefix="1" applyFont="1" applyAlignment="1" applyProtection="1">
      <alignment horizontal="left" vertical="center" wrapText="1" indent="1"/>
    </xf>
    <xf numFmtId="0" fontId="111" fillId="0" borderId="0" xfId="0" applyFont="1" applyAlignment="1" applyProtection="1">
      <alignment horizontal="left" vertical="center" wrapText="1" indent="1"/>
    </xf>
    <xf numFmtId="0" fontId="108" fillId="127" borderId="0" xfId="0" quotePrefix="1" applyFont="1" applyFill="1" applyAlignment="1" applyProtection="1">
      <alignment vertical="top"/>
    </xf>
    <xf numFmtId="0" fontId="108" fillId="127" borderId="0" xfId="0" quotePrefix="1" applyFont="1" applyFill="1" applyAlignment="1" applyProtection="1">
      <alignment vertical="top" wrapText="1"/>
    </xf>
    <xf numFmtId="0" fontId="107" fillId="127" borderId="0" xfId="0" applyFont="1" applyFill="1" applyAlignment="1" applyProtection="1">
      <alignment horizontal="center"/>
    </xf>
    <xf numFmtId="3" fontId="107" fillId="127" borderId="0" xfId="0" applyNumberFormat="1" applyFont="1" applyFill="1" applyAlignment="1" applyProtection="1">
      <alignment horizontal="center"/>
    </xf>
    <xf numFmtId="4" fontId="107" fillId="127" borderId="0" xfId="0" applyNumberFormat="1" applyFont="1" applyFill="1" applyAlignment="1" applyProtection="1">
      <alignment horizontal="right"/>
    </xf>
    <xf numFmtId="0" fontId="105" fillId="0" borderId="0" xfId="0" quotePrefix="1" applyFont="1" applyAlignment="1" applyProtection="1">
      <alignment vertical="top"/>
    </xf>
    <xf numFmtId="0" fontId="104" fillId="0" borderId="0" xfId="0" applyFont="1" applyAlignment="1" applyProtection="1">
      <alignment vertical="top" wrapText="1"/>
    </xf>
    <xf numFmtId="0" fontId="105" fillId="0" borderId="0" xfId="0" applyFont="1" applyAlignment="1" applyProtection="1">
      <alignment horizontal="left" vertical="top" wrapText="1"/>
    </xf>
    <xf numFmtId="0" fontId="105" fillId="0" borderId="0" xfId="0" applyFont="1" applyAlignment="1" applyProtection="1">
      <alignment horizontal="center" vertical="top" wrapText="1"/>
    </xf>
    <xf numFmtId="4" fontId="105" fillId="0" borderId="0" xfId="0" applyNumberFormat="1" applyFont="1" applyAlignment="1" applyProtection="1">
      <alignment vertical="top" wrapText="1"/>
    </xf>
    <xf numFmtId="4" fontId="105" fillId="0" borderId="0" xfId="0" applyNumberFormat="1" applyFont="1" applyAlignment="1" applyProtection="1">
      <alignment horizontal="right" vertical="top" wrapText="1"/>
    </xf>
    <xf numFmtId="0" fontId="106" fillId="0" borderId="0" xfId="0" applyFont="1" applyProtection="1"/>
    <xf numFmtId="0" fontId="213" fillId="0" borderId="0" xfId="0" applyFont="1" applyAlignment="1" applyProtection="1">
      <alignment vertical="top" wrapText="1"/>
    </xf>
    <xf numFmtId="4" fontId="104" fillId="0" borderId="0" xfId="0" applyNumberFormat="1" applyFont="1" applyAlignment="1" applyProtection="1">
      <alignment horizontal="right" vertical="top" wrapText="1"/>
    </xf>
    <xf numFmtId="0" fontId="108" fillId="0" borderId="0" xfId="0" applyFont="1" applyAlignment="1" applyProtection="1">
      <alignment vertical="center" wrapText="1"/>
    </xf>
    <xf numFmtId="0" fontId="104" fillId="0" borderId="0" xfId="0" quotePrefix="1" applyFont="1" applyAlignment="1" applyProtection="1">
      <alignment vertical="top"/>
    </xf>
    <xf numFmtId="0" fontId="111" fillId="0" borderId="0" xfId="0" applyFont="1" applyAlignment="1" applyProtection="1">
      <alignment vertical="center" wrapText="1"/>
    </xf>
    <xf numFmtId="4" fontId="108" fillId="127" borderId="0" xfId="0" applyNumberFormat="1" applyFont="1" applyFill="1" applyAlignment="1" applyProtection="1">
      <alignment horizontal="right"/>
    </xf>
    <xf numFmtId="4" fontId="105" fillId="0" borderId="0" xfId="0" applyNumberFormat="1" applyFont="1" applyProtection="1"/>
    <xf numFmtId="0" fontId="108" fillId="0" borderId="0" xfId="0" quotePrefix="1" applyFont="1" applyAlignment="1" applyProtection="1">
      <alignment vertical="top" wrapText="1"/>
    </xf>
    <xf numFmtId="0" fontId="108" fillId="0" borderId="0" xfId="0" applyFont="1" applyAlignment="1" applyProtection="1">
      <alignment horizontal="center"/>
    </xf>
    <xf numFmtId="4" fontId="108" fillId="0" borderId="0" xfId="0" applyNumberFormat="1" applyFont="1" applyAlignment="1" applyProtection="1">
      <alignment horizontal="right"/>
    </xf>
    <xf numFmtId="0" fontId="107" fillId="0" borderId="0" xfId="0" applyFont="1" applyAlignment="1" applyProtection="1">
      <alignment horizontal="center"/>
    </xf>
    <xf numFmtId="0" fontId="105" fillId="0" borderId="0" xfId="0" quotePrefix="1" applyFont="1" applyAlignment="1" applyProtection="1">
      <alignment vertical="top" wrapText="1"/>
    </xf>
    <xf numFmtId="0" fontId="105" fillId="0" borderId="0" xfId="0" applyFont="1" applyAlignment="1" applyProtection="1">
      <alignment horizontal="center" wrapText="1"/>
    </xf>
    <xf numFmtId="0" fontId="106" fillId="0" borderId="0" xfId="0" applyFont="1" applyAlignment="1" applyProtection="1">
      <alignment vertical="top" wrapText="1"/>
    </xf>
    <xf numFmtId="0" fontId="105" fillId="0" borderId="0" xfId="0" applyFont="1" applyAlignment="1" applyProtection="1">
      <alignment vertical="top" wrapText="1"/>
    </xf>
    <xf numFmtId="0" fontId="107" fillId="0" borderId="0" xfId="0" quotePrefix="1" applyFont="1" applyAlignment="1" applyProtection="1">
      <alignment vertical="top" wrapText="1"/>
    </xf>
    <xf numFmtId="0" fontId="111" fillId="0" borderId="0" xfId="0" quotePrefix="1" applyFont="1" applyAlignment="1" applyProtection="1">
      <alignment vertical="top" wrapText="1"/>
    </xf>
    <xf numFmtId="0" fontId="104" fillId="0" borderId="0" xfId="0" applyFont="1" applyAlignment="1" applyProtection="1">
      <alignment vertical="center" wrapText="1"/>
    </xf>
    <xf numFmtId="0" fontId="105" fillId="0" borderId="0" xfId="0" applyFont="1" applyAlignment="1" applyProtection="1">
      <alignment vertical="center" wrapText="1"/>
    </xf>
    <xf numFmtId="0" fontId="105" fillId="0" borderId="0" xfId="0" applyFont="1" applyAlignment="1" applyProtection="1">
      <alignment horizontal="left" vertical="center" wrapText="1"/>
    </xf>
    <xf numFmtId="0" fontId="105" fillId="0" borderId="0" xfId="0" applyFont="1" applyAlignment="1" applyProtection="1">
      <alignment horizontal="center" vertical="center" wrapText="1"/>
    </xf>
    <xf numFmtId="4" fontId="105" fillId="0" borderId="0" xfId="0" applyNumberFormat="1" applyFont="1" applyAlignment="1" applyProtection="1">
      <alignment horizontal="right" vertical="center" wrapText="1"/>
    </xf>
    <xf numFmtId="0" fontId="110" fillId="127" borderId="25" xfId="0" applyFont="1" applyFill="1" applyBorder="1" applyAlignment="1" applyProtection="1">
      <alignment vertical="top" wrapText="1"/>
    </xf>
    <xf numFmtId="0" fontId="110" fillId="127" borderId="25" xfId="0" applyFont="1" applyFill="1" applyBorder="1" applyAlignment="1" applyProtection="1">
      <alignment horizontal="center"/>
    </xf>
    <xf numFmtId="3" fontId="110" fillId="127" borderId="25" xfId="0" applyNumberFormat="1" applyFont="1" applyFill="1" applyBorder="1" applyAlignment="1" applyProtection="1">
      <alignment horizontal="center"/>
    </xf>
    <xf numFmtId="4" fontId="110" fillId="127" borderId="23" xfId="0" applyNumberFormat="1" applyFont="1" applyFill="1" applyBorder="1" applyAlignment="1" applyProtection="1">
      <alignment horizontal="right"/>
    </xf>
    <xf numFmtId="0" fontId="108" fillId="0" borderId="0" xfId="0" applyFont="1" applyAlignment="1" applyProtection="1">
      <alignment horizontal="left" wrapText="1"/>
    </xf>
    <xf numFmtId="0" fontId="108" fillId="0" borderId="0" xfId="0" applyFont="1" applyAlignment="1" applyProtection="1">
      <alignment horizontal="left"/>
    </xf>
    <xf numFmtId="3" fontId="108" fillId="0" borderId="0" xfId="0" applyNumberFormat="1" applyFont="1" applyAlignment="1" applyProtection="1">
      <alignment horizontal="center"/>
    </xf>
    <xf numFmtId="4" fontId="108" fillId="0" borderId="0" xfId="0" applyNumberFormat="1" applyFont="1" applyAlignment="1" applyProtection="1">
      <alignment horizontal="center"/>
    </xf>
    <xf numFmtId="0" fontId="104" fillId="0" borderId="0" xfId="0" quotePrefix="1" applyFont="1" applyAlignment="1" applyProtection="1">
      <alignment vertical="top" wrapText="1"/>
    </xf>
    <xf numFmtId="4" fontId="108" fillId="0" borderId="0" xfId="0" applyNumberFormat="1" applyFont="1" applyProtection="1"/>
    <xf numFmtId="0" fontId="203" fillId="0" borderId="0" xfId="6168" applyAlignment="1" applyProtection="1">
      <alignment vertical="top" wrapText="1"/>
    </xf>
    <xf numFmtId="0" fontId="205" fillId="0" borderId="0" xfId="0" applyFont="1" applyAlignment="1" applyProtection="1">
      <alignment horizontal="left" vertical="top" wrapText="1"/>
    </xf>
    <xf numFmtId="0" fontId="205" fillId="0" borderId="0" xfId="0" quotePrefix="1" applyFont="1" applyAlignment="1" applyProtection="1">
      <alignment vertical="top"/>
    </xf>
    <xf numFmtId="0" fontId="204" fillId="0" borderId="0" xfId="6168" applyFont="1" applyAlignment="1" applyProtection="1">
      <alignment vertical="top" wrapText="1"/>
    </xf>
    <xf numFmtId="0" fontId="206" fillId="0" borderId="0" xfId="0" applyFont="1" applyProtection="1"/>
    <xf numFmtId="0" fontId="203" fillId="0" borderId="0" xfId="6168" applyProtection="1"/>
    <xf numFmtId="0" fontId="104" fillId="0" borderId="0" xfId="0" applyFont="1" applyAlignment="1" applyProtection="1">
      <alignment horizontal="left" vertical="top" wrapText="1"/>
    </xf>
    <xf numFmtId="0" fontId="104" fillId="0" borderId="0" xfId="0" applyFont="1" applyAlignment="1" applyProtection="1">
      <alignment horizontal="center" vertical="top" wrapText="1"/>
    </xf>
    <xf numFmtId="4" fontId="104" fillId="0" borderId="0" xfId="0" applyNumberFormat="1" applyFont="1" applyAlignment="1" applyProtection="1">
      <alignment vertical="top" wrapText="1"/>
    </xf>
    <xf numFmtId="0" fontId="104" fillId="0" borderId="0" xfId="0" applyFont="1" applyAlignment="1" applyProtection="1">
      <alignment horizontal="center" wrapText="1"/>
    </xf>
    <xf numFmtId="4" fontId="107" fillId="0" borderId="0" xfId="0" applyNumberFormat="1" applyFont="1" applyProtection="1"/>
    <xf numFmtId="0" fontId="203" fillId="0" borderId="0" xfId="6168" quotePrefix="1" applyAlignment="1" applyProtection="1">
      <alignment vertical="top" wrapText="1"/>
    </xf>
    <xf numFmtId="0" fontId="99" fillId="0" borderId="0" xfId="6168" applyFont="1" applyAlignment="1" applyProtection="1">
      <alignment vertical="top" wrapText="1"/>
    </xf>
    <xf numFmtId="4" fontId="108" fillId="128" borderId="0" xfId="0" applyNumberFormat="1" applyFont="1" applyFill="1" applyAlignment="1" applyProtection="1">
      <alignment horizontal="right"/>
      <protection locked="0"/>
    </xf>
  </cellXfs>
  <cellStyles count="6169">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xfId="6168" builtinId="8"/>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333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4AE9912-5DA4-4FC9-8733-61EEE8A2E054}"/>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99501D0-3AFD-4571-91B5-AC6F615CA7F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1127C1F-2C57-463D-9B26-EFCA401DEDE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F776A037-3EC0-43AF-B8A5-0ECD7C8563A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B96C6C6A-8732-497A-B73E-4DAB7426A1D7}"/>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BA051AA-1CD1-47E2-AA3D-8D46619408ED}"/>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EA7B4B9-E489-4A47-B054-EB5DF4A7650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F4BA55F-D8AE-45C8-B137-29077798F841}"/>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2BF1552-D32C-46EA-901A-0771A719AE5E}"/>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7FC7652C-9D52-4275-AC6B-D8B60881AB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C5F2B1B6-16E7-441E-8B4B-E02190ADA2A2}"/>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12690-DDB8-4D13-BDE6-56D5F0987A4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29F4A17-23D2-43B7-B365-6107F684E746}"/>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05C017A7-19DE-4AE2-BB22-5FB4982999C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8F09FBF-E608-4D4C-8E50-5008947C37BC}"/>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6F5AE8B4-9DCA-4B25-A9C1-254C58D04AA3}"/>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EF892788-5A59-45FB-BE20-192A848DC20B}"/>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5A8D15E-8A57-4E6D-9B85-6E87B5E8D090}"/>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916A344-9764-4E54-AD88-B33F2E798959}"/>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F91A856B-ABF7-4672-94EB-71CB86CDBF95}"/>
            </a:ext>
          </a:extLst>
        </xdr:cNvPr>
        <xdr:cNvSpPr>
          <a:spLocks noChangeAspect="1" noChangeArrowheads="1"/>
        </xdr:cNvSpPr>
      </xdr:nvSpPr>
      <xdr:spPr>
        <a:xfrm>
          <a:off x="323850" y="16710660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445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F42729DC-CDFC-4441-B005-5F841962A976}"/>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5217EAA-634A-47F6-9580-1B9CA7EB801D}"/>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D190C2E-DDB6-4A27-9576-8B87DD4A80A4}"/>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DB138D2-BA46-4F3C-B202-6C521D8F1DF5}"/>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6CB07F1E-091B-44DF-9698-712B67BF5E2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CA28571-5257-4274-9AAC-0B847418EB2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566B1B6-408C-42F0-98F5-8BB187D054C0}"/>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F30BD99-CB6A-4301-9EFE-FFC2E00B930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EE2F5C6-6629-4CC3-A128-3425F4EE6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05A6AC1-13F0-4924-BF26-2AF369D42E89}"/>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2F0F0C1-65E9-40BB-879A-C881E561A95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93169-8218-468C-82B7-280E46897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9C52B76-2F21-40C8-ADE0-CAE8D9514F9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D6252215-654D-4290-BEE5-AFF49195C6C3}"/>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F29BC2B-C96A-4C42-9469-E150C31B2521}"/>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C3D1B46-6CA5-4E38-B167-46640B38891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FE23222-9BCE-4632-BE11-250E017265A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AD54DAA-77B7-4A51-871D-41BC21CF163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1A9DD79-63A9-4042-81F5-D6A785BE2A8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445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0EBE0E68-0627-4B24-A2C4-391C9CD00BBB}"/>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422</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5B9DA4D5-DA5E-4E2B-8EA1-9F200146C7D6}"/>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28F1A15A-BB2F-4E4E-A638-D89FFFE61DCA}"/>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99FE75B-8D66-488B-97D0-A5DEAE6CCD09}"/>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81203FB-2451-4FBC-95C6-C67FD2906418}"/>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BA6E2174-451F-438A-B6A9-DE53A705251C}"/>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0FC147BD-0616-45A4-A282-867FA55252A3}"/>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5A3FAB83-E9AE-47EF-B06E-C1F8C69E5E95}"/>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8AC45946-A846-46D1-AD8B-A14ECE500612}"/>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D1770AA2-B282-405F-B1EA-A8C8C4332137}"/>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A802C69A-DEFE-489C-806A-190123F58EB6}"/>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4A75A422-7350-4153-89CA-D7EB6D0DABE8}"/>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99FE139C-7DB6-4814-900D-4B193A3DCBC3}"/>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9714EB69-F706-4C5E-8FDA-03555DC2E390}"/>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FE3BBA0C-3D59-4A04-8406-F6EB42CFEF98}"/>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50DC446-D8B8-488E-A896-B939761E7CA9}"/>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7EE5856-14E2-4DF7-B17D-CAE5A4C4FE91}"/>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77F99759-866A-48C8-B3BC-2FFE440062B0}"/>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9C22F69F-A7CE-40CB-B854-9838BA618D80}"/>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F990406B-6845-4C7B-8BD2-DBF5AA1C32D1}"/>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422</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FC297C5-26A8-4D67-A0B0-517224997DFD}"/>
            </a:ext>
          </a:extLst>
        </xdr:cNvPr>
        <xdr:cNvSpPr>
          <a:spLocks noChangeAspect="1" noChangeArrowheads="1"/>
        </xdr:cNvSpPr>
      </xdr:nvSpPr>
      <xdr:spPr>
        <a:xfrm>
          <a:off x="357809" y="11018122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514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5E1FD449-9A5F-4A99-93FB-C96BB03EDC7E}"/>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DD891EB8-9AA6-47CE-B28E-C3F8ED200DD7}"/>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EA0888DE-8257-452B-AFF8-269A53F4C981}"/>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477E7CFC-75A8-429E-B445-6E0E5D7EC96A}"/>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158735FC-8333-452A-A18D-AF6466B7384C}"/>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551948D-F59F-48B2-8C3E-F8EE9DBE3D8F}"/>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21468A21-B65E-4BB4-8553-B021C9D0B328}"/>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5EC6564-24D2-403D-AF81-DB17A46B991F}"/>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1A11C548-DD5F-4962-8CD3-0F5319767EEC}"/>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DF74001B-4334-472B-B42E-51A2A5585A18}"/>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B3B31563-E2A2-4E5B-AA02-8D460F605B4B}"/>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25A0DC0-11D3-46CE-AF6E-DB557278DAF6}"/>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87416C-52B4-4D27-8E71-93B01E7BADD7}"/>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1D5AA607-840C-42A5-96C9-EDEE73A46D83}"/>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A62B4A74-3C4C-47E6-B5F3-B46923B9C634}"/>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984EC882-F9E0-4A3E-A11E-781CE673FDDA}"/>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2C3B83DA-F9D2-44AE-8CD4-44D1AF2D356E}"/>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9B9B7437-842C-4808-B55E-33134CF3CC3A}"/>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00E57498-EDDE-4CB9-9403-34063B9D3990}"/>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514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C72C99D-8879-4CED-9873-1E3BC7C1E6C0}"/>
            </a:ext>
          </a:extLst>
        </xdr:cNvPr>
        <xdr:cNvSpPr>
          <a:spLocks noChangeAspect="1" noChangeArrowheads="1"/>
        </xdr:cNvSpPr>
      </xdr:nvSpPr>
      <xdr:spPr>
        <a:xfrm>
          <a:off x="357809" y="76920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800F9-3654-40EA-9758-BFF92D7515F4}">
  <dimension ref="A1:G49"/>
  <sheetViews>
    <sheetView tabSelected="1" view="pageBreakPreview" zoomScale="130" zoomScaleNormal="100" zoomScaleSheetLayoutView="130" workbookViewId="0">
      <selection activeCell="D18" sqref="D18"/>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6640625" style="3" bestFit="1" customWidth="1"/>
    <col min="7" max="7" width="11.88671875" style="4" customWidth="1"/>
    <col min="8" max="16384" width="8.88671875" style="4"/>
  </cols>
  <sheetData>
    <row r="1" spans="1:6" ht="13.8" thickBot="1">
      <c r="A1" s="1"/>
      <c r="B1" s="2" t="s">
        <v>12</v>
      </c>
      <c r="C1" s="2"/>
      <c r="D1" s="2"/>
    </row>
    <row r="2" spans="1:6" ht="16.3" thickBot="1">
      <c r="A2" s="5"/>
      <c r="B2" s="6" t="s">
        <v>28</v>
      </c>
      <c r="C2" s="7"/>
      <c r="D2" s="8"/>
    </row>
    <row r="3" spans="1:6">
      <c r="A3" s="1"/>
      <c r="B3" s="9"/>
      <c r="C3" s="10"/>
      <c r="D3" s="11"/>
    </row>
    <row r="4" spans="1:6">
      <c r="A4" s="1"/>
      <c r="B4" s="10" t="s">
        <v>29</v>
      </c>
      <c r="C4" s="10"/>
      <c r="D4" s="11"/>
    </row>
    <row r="5" spans="1:6">
      <c r="A5" s="1"/>
      <c r="B5" s="9" t="s">
        <v>30</v>
      </c>
      <c r="C5" s="10"/>
      <c r="D5" s="11"/>
    </row>
    <row r="6" spans="1:6">
      <c r="A6" s="1"/>
      <c r="B6" s="9"/>
      <c r="C6" s="10"/>
      <c r="D6" s="11"/>
    </row>
    <row r="7" spans="1:6">
      <c r="A7" s="10"/>
      <c r="B7" s="10" t="s">
        <v>26</v>
      </c>
      <c r="C7" s="12"/>
      <c r="D7" s="12"/>
    </row>
    <row r="8" spans="1:6">
      <c r="A8" s="10"/>
      <c r="B8" s="13" t="s">
        <v>489</v>
      </c>
      <c r="C8" s="12"/>
      <c r="D8" s="12"/>
    </row>
    <row r="9" spans="1:6">
      <c r="A9" s="10"/>
      <c r="B9" s="13"/>
      <c r="C9" s="12"/>
      <c r="D9" s="12"/>
    </row>
    <row r="10" spans="1:6" ht="13.8" thickBot="1">
      <c r="A10" s="10"/>
      <c r="B10" s="10"/>
      <c r="C10" s="12"/>
      <c r="D10" s="12"/>
    </row>
    <row r="11" spans="1:6" ht="16.3" thickBot="1">
      <c r="A11" s="14"/>
      <c r="B11" s="6" t="s">
        <v>37</v>
      </c>
      <c r="C11" s="15"/>
      <c r="D11" s="16"/>
    </row>
    <row r="12" spans="1:6" ht="15.65">
      <c r="A12" s="17"/>
      <c r="B12" s="18"/>
      <c r="C12" s="19"/>
      <c r="D12" s="12"/>
    </row>
    <row r="13" spans="1:6" ht="16.3" thickBot="1">
      <c r="A13" s="17"/>
      <c r="B13" s="18"/>
      <c r="C13" s="19"/>
      <c r="D13" s="12"/>
    </row>
    <row r="14" spans="1:6" s="25" customFormat="1" ht="16.3" thickBot="1">
      <c r="A14" s="20"/>
      <c r="B14" s="21" t="s">
        <v>31</v>
      </c>
      <c r="C14" s="22"/>
      <c r="D14" s="23" t="s">
        <v>36</v>
      </c>
      <c r="E14" s="24"/>
      <c r="F14" s="24"/>
    </row>
    <row r="15" spans="1:6">
      <c r="A15" s="10"/>
      <c r="B15" s="10"/>
      <c r="C15" s="12"/>
      <c r="D15" s="12"/>
    </row>
    <row r="16" spans="1:6">
      <c r="A16" s="9" t="s">
        <v>21</v>
      </c>
      <c r="B16" s="9" t="s">
        <v>38</v>
      </c>
      <c r="C16" s="12"/>
      <c r="D16" s="12">
        <f>'I. GLASBENI STUDIO'!F159</f>
        <v>0</v>
      </c>
    </row>
    <row r="17" spans="1:4">
      <c r="A17" s="9" t="s">
        <v>22</v>
      </c>
      <c r="B17" s="9" t="s">
        <v>102</v>
      </c>
      <c r="C17" s="12"/>
      <c r="D17" s="12">
        <f>'II. STROJNE DELAVNICE'!F136</f>
        <v>0</v>
      </c>
    </row>
    <row r="18" spans="1:4">
      <c r="A18" s="9" t="s">
        <v>181</v>
      </c>
      <c r="B18" s="9" t="s">
        <v>271</v>
      </c>
      <c r="C18" s="12"/>
      <c r="D18" s="12">
        <f>'III. ZDRAVSTVENI PROSTORI'!F228</f>
        <v>0</v>
      </c>
    </row>
    <row r="19" spans="1:4">
      <c r="A19" s="10"/>
      <c r="C19" s="12"/>
      <c r="D19" s="12"/>
    </row>
    <row r="20" spans="1:4">
      <c r="A20" s="26"/>
      <c r="B20" s="27" t="s">
        <v>104</v>
      </c>
      <c r="C20" s="27"/>
      <c r="D20" s="28">
        <f>SUM(D16:D18)</f>
        <v>0</v>
      </c>
    </row>
    <row r="21" spans="1:4" ht="13.8" thickBot="1">
      <c r="A21" s="10"/>
      <c r="B21" s="10" t="s">
        <v>27</v>
      </c>
      <c r="C21" s="10"/>
      <c r="D21" s="29">
        <f>D20*0.22</f>
        <v>0</v>
      </c>
    </row>
    <row r="22" spans="1:4" ht="15.65" thickBot="1">
      <c r="A22" s="30"/>
      <c r="B22" s="31" t="s">
        <v>105</v>
      </c>
      <c r="C22" s="31"/>
      <c r="D22" s="32">
        <f>SUM(D20:D21)</f>
        <v>0</v>
      </c>
    </row>
    <row r="29" spans="1:4">
      <c r="B29" s="33"/>
    </row>
    <row r="30" spans="1:4">
      <c r="B30" s="33"/>
    </row>
    <row r="31" spans="1:4">
      <c r="B31" s="33"/>
    </row>
    <row r="32" spans="1:4">
      <c r="B32" s="33"/>
    </row>
    <row r="33" spans="2:7">
      <c r="B33" s="33"/>
    </row>
    <row r="34" spans="2:7">
      <c r="B34" s="33"/>
    </row>
    <row r="35" spans="2:7">
      <c r="B35" s="33"/>
    </row>
    <row r="36" spans="2:7">
      <c r="B36" s="33"/>
    </row>
    <row r="37" spans="2:7">
      <c r="B37" s="33"/>
    </row>
    <row r="38" spans="2:7">
      <c r="B38" s="33"/>
    </row>
    <row r="39" spans="2:7">
      <c r="B39" s="33"/>
    </row>
    <row r="40" spans="2:7">
      <c r="B40" s="33"/>
    </row>
    <row r="41" spans="2:7">
      <c r="B41" s="33"/>
    </row>
    <row r="42" spans="2:7">
      <c r="B42" s="33"/>
    </row>
    <row r="43" spans="2:7">
      <c r="B43" s="34"/>
      <c r="C43" s="34"/>
      <c r="D43" s="34"/>
      <c r="E43" s="34"/>
      <c r="F43" s="34"/>
      <c r="G43" s="34"/>
    </row>
    <row r="44" spans="2:7">
      <c r="B44" s="35"/>
      <c r="C44" s="35"/>
      <c r="D44" s="35"/>
      <c r="E44" s="35"/>
      <c r="F44" s="35"/>
      <c r="G44" s="35"/>
    </row>
    <row r="45" spans="2:7">
      <c r="B45" s="34"/>
      <c r="C45" s="34"/>
      <c r="D45" s="34"/>
      <c r="E45" s="34"/>
      <c r="F45" s="34"/>
      <c r="G45" s="34"/>
    </row>
    <row r="46" spans="2:7">
      <c r="B46" s="36"/>
      <c r="C46" s="36"/>
      <c r="D46" s="36"/>
      <c r="E46" s="36"/>
      <c r="F46" s="36"/>
      <c r="G46" s="36"/>
    </row>
    <row r="47" spans="2:7">
      <c r="B47" s="37"/>
      <c r="C47" s="38"/>
      <c r="D47" s="38"/>
      <c r="E47" s="39"/>
      <c r="F47" s="39"/>
      <c r="G47" s="39"/>
    </row>
    <row r="48" spans="2:7">
      <c r="B48" s="33"/>
    </row>
    <row r="49" spans="2:2">
      <c r="B49" s="33"/>
    </row>
  </sheetData>
  <sheetProtection algorithmName="SHA-512" hashValue="sCSLsjTiGNwT6A6EJN37Fz0w2Yr4c+qDCr4xThlCao8MQ2jDZvpbO/q58QdKchRM5qHuxAPfD9l73B2J1aQa4Q==" saltValue="VSMmbgbuzhIWyHrFwoaXNw==" spinCount="100000" sheet="1" objects="1" scenarios="1"/>
  <mergeCells count="2">
    <mergeCell ref="B47:D47"/>
    <mergeCell ref="B1:D1"/>
  </mergeCells>
  <pageMargins left="0.7" right="0.7" top="0.75" bottom="0.75" header="0.3" footer="0.3"/>
  <pageSetup paperSize="9" scale="80" orientation="portrait" r:id="rId1"/>
  <headerFooter>
    <oddHeader>&amp;CSŠ JESENICE_ŠPORTNA OPREMA</oddHeader>
    <oddFooter>&amp;CPopis del in količine za ŠPORTNO OPREMO&amp;R&amp;P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7DEFC-4048-4EA8-970E-1174909BDE72}">
  <dimension ref="A1:B195"/>
  <sheetViews>
    <sheetView view="pageBreakPreview" topLeftCell="A51" zoomScaleNormal="100" zoomScaleSheetLayoutView="100" workbookViewId="0">
      <selection activeCell="F66" sqref="F66"/>
    </sheetView>
  </sheetViews>
  <sheetFormatPr defaultRowHeight="12.55"/>
  <cols>
    <col min="1" max="1" width="5" style="63" customWidth="1"/>
    <col min="2" max="2" width="95.33203125" style="63" customWidth="1"/>
    <col min="3" max="16384" width="8.88671875" style="42"/>
  </cols>
  <sheetData>
    <row r="1" spans="1:2" ht="16.3" customHeight="1" thickBot="1">
      <c r="A1" s="40"/>
      <c r="B1" s="41" t="s">
        <v>355</v>
      </c>
    </row>
    <row r="2" spans="1:2" ht="13.15">
      <c r="A2" s="43"/>
      <c r="B2" s="44"/>
    </row>
    <row r="3" spans="1:2" ht="26.3">
      <c r="A3" s="45" t="s">
        <v>1</v>
      </c>
      <c r="B3" s="46" t="s">
        <v>363</v>
      </c>
    </row>
    <row r="4" spans="1:2" ht="26.3">
      <c r="A4" s="45"/>
      <c r="B4" s="46" t="s">
        <v>364</v>
      </c>
    </row>
    <row r="5" spans="1:2" ht="13.15">
      <c r="A5" s="45"/>
      <c r="B5" s="46"/>
    </row>
    <row r="6" spans="1:2" ht="26.3">
      <c r="A6" s="45" t="s">
        <v>2</v>
      </c>
      <c r="B6" s="46" t="s">
        <v>394</v>
      </c>
    </row>
    <row r="7" spans="1:2" ht="39.450000000000003">
      <c r="A7" s="45"/>
      <c r="B7" s="46" t="s">
        <v>387</v>
      </c>
    </row>
    <row r="8" spans="1:2" ht="13.15">
      <c r="A8" s="45"/>
      <c r="B8" s="46"/>
    </row>
    <row r="9" spans="1:2" ht="52.6">
      <c r="A9" s="45" t="s">
        <v>6</v>
      </c>
      <c r="B9" s="46" t="s">
        <v>389</v>
      </c>
    </row>
    <row r="10" spans="1:2" ht="13.15">
      <c r="A10" s="45"/>
      <c r="B10" s="46"/>
    </row>
    <row r="11" spans="1:2" ht="26.3">
      <c r="A11" s="45" t="s">
        <v>3</v>
      </c>
      <c r="B11" s="47" t="s">
        <v>392</v>
      </c>
    </row>
    <row r="12" spans="1:2" ht="13.15">
      <c r="A12" s="45"/>
      <c r="B12" s="48" t="s">
        <v>393</v>
      </c>
    </row>
    <row r="13" spans="1:2" ht="13.15">
      <c r="A13" s="45"/>
      <c r="B13" s="48"/>
    </row>
    <row r="14" spans="1:2" ht="26.3">
      <c r="A14" s="45" t="s">
        <v>4</v>
      </c>
      <c r="B14" s="49" t="s">
        <v>395</v>
      </c>
    </row>
    <row r="15" spans="1:2" ht="13.15">
      <c r="A15" s="45"/>
      <c r="B15" s="46"/>
    </row>
    <row r="16" spans="1:2" ht="26.3">
      <c r="A16" s="45" t="s">
        <v>7</v>
      </c>
      <c r="B16" s="46" t="s">
        <v>365</v>
      </c>
    </row>
    <row r="17" spans="1:2" ht="13.15">
      <c r="A17" s="45"/>
      <c r="B17" s="46"/>
    </row>
    <row r="18" spans="1:2" ht="52.6">
      <c r="A18" s="45" t="s">
        <v>8</v>
      </c>
      <c r="B18" s="46" t="s">
        <v>396</v>
      </c>
    </row>
    <row r="19" spans="1:2" ht="13.15">
      <c r="A19" s="45"/>
      <c r="B19" s="46"/>
    </row>
    <row r="20" spans="1:2" ht="39.450000000000003">
      <c r="A20" s="45" t="s">
        <v>9</v>
      </c>
      <c r="B20" s="50" t="s">
        <v>368</v>
      </c>
    </row>
    <row r="21" spans="1:2" ht="13.15">
      <c r="A21" s="45"/>
      <c r="B21" s="46"/>
    </row>
    <row r="22" spans="1:2" ht="39.450000000000003">
      <c r="A22" s="45" t="s">
        <v>10</v>
      </c>
      <c r="B22" s="50" t="s">
        <v>397</v>
      </c>
    </row>
    <row r="23" spans="1:2" ht="13.15">
      <c r="A23" s="45"/>
      <c r="B23" s="50"/>
    </row>
    <row r="24" spans="1:2" ht="26.3">
      <c r="A24" s="45" t="s">
        <v>11</v>
      </c>
      <c r="B24" s="50" t="s">
        <v>366</v>
      </c>
    </row>
    <row r="25" spans="1:2" ht="13.15">
      <c r="A25" s="45"/>
      <c r="B25" s="50"/>
    </row>
    <row r="26" spans="1:2" ht="13.15">
      <c r="A26" s="45" t="s">
        <v>13</v>
      </c>
      <c r="B26" s="46" t="s">
        <v>356</v>
      </c>
    </row>
    <row r="27" spans="1:2" ht="26.3">
      <c r="A27" s="45"/>
      <c r="B27" s="46" t="s">
        <v>413</v>
      </c>
    </row>
    <row r="28" spans="1:2" ht="13.15">
      <c r="A28" s="45"/>
      <c r="B28" s="46"/>
    </row>
    <row r="29" spans="1:2" ht="26.3">
      <c r="A29" s="45" t="s">
        <v>14</v>
      </c>
      <c r="B29" s="46" t="s">
        <v>417</v>
      </c>
    </row>
    <row r="30" spans="1:2" ht="13.15">
      <c r="A30" s="45"/>
      <c r="B30" s="50"/>
    </row>
    <row r="31" spans="1:2" ht="26.3">
      <c r="A31" s="45" t="s">
        <v>15</v>
      </c>
      <c r="B31" s="50" t="s">
        <v>398</v>
      </c>
    </row>
    <row r="32" spans="1:2" ht="13.15">
      <c r="A32" s="45"/>
      <c r="B32" s="50"/>
    </row>
    <row r="33" spans="1:2" ht="26.3">
      <c r="A33" s="45" t="s">
        <v>16</v>
      </c>
      <c r="B33" s="50" t="s">
        <v>367</v>
      </c>
    </row>
    <row r="34" spans="1:2" ht="13.15">
      <c r="A34" s="45"/>
      <c r="B34" s="50"/>
    </row>
    <row r="35" spans="1:2" ht="26.3">
      <c r="A35" s="45" t="s">
        <v>17</v>
      </c>
      <c r="B35" s="50" t="s">
        <v>399</v>
      </c>
    </row>
    <row r="36" spans="1:2" ht="39.450000000000003">
      <c r="A36" s="45"/>
      <c r="B36" s="50" t="s">
        <v>390</v>
      </c>
    </row>
    <row r="37" spans="1:2" ht="13.15">
      <c r="A37" s="45"/>
      <c r="B37" s="50"/>
    </row>
    <row r="38" spans="1:2" ht="39.450000000000003">
      <c r="A38" s="45" t="s">
        <v>18</v>
      </c>
      <c r="B38" s="46" t="s">
        <v>400</v>
      </c>
    </row>
    <row r="39" spans="1:2" ht="13.15">
      <c r="A39" s="45"/>
      <c r="B39" s="50"/>
    </row>
    <row r="40" spans="1:2" ht="52.6">
      <c r="A40" s="45" t="s">
        <v>19</v>
      </c>
      <c r="B40" s="46" t="s">
        <v>388</v>
      </c>
    </row>
    <row r="41" spans="1:2" ht="26.3">
      <c r="A41" s="45"/>
      <c r="B41" s="46" t="s">
        <v>416</v>
      </c>
    </row>
    <row r="42" spans="1:2" ht="13.15">
      <c r="A42" s="45"/>
      <c r="B42" s="42"/>
    </row>
    <row r="43" spans="1:2" ht="26.3">
      <c r="A43" s="45" t="s">
        <v>34</v>
      </c>
      <c r="B43" s="51" t="s">
        <v>401</v>
      </c>
    </row>
    <row r="44" spans="1:2" ht="13.15">
      <c r="A44" s="52" t="s">
        <v>402</v>
      </c>
      <c r="B44" s="50" t="s">
        <v>357</v>
      </c>
    </row>
    <row r="45" spans="1:2" ht="13.15">
      <c r="A45" s="52" t="s">
        <v>402</v>
      </c>
      <c r="B45" s="50" t="s">
        <v>358</v>
      </c>
    </row>
    <row r="46" spans="1:2" ht="26.3">
      <c r="A46" s="52" t="s">
        <v>402</v>
      </c>
      <c r="B46" s="50" t="s">
        <v>414</v>
      </c>
    </row>
    <row r="47" spans="1:2" ht="13.15">
      <c r="A47" s="52" t="s">
        <v>402</v>
      </c>
      <c r="B47" s="50" t="s">
        <v>369</v>
      </c>
    </row>
    <row r="48" spans="1:2" ht="26.3">
      <c r="A48" s="52" t="s">
        <v>402</v>
      </c>
      <c r="B48" s="50" t="s">
        <v>359</v>
      </c>
    </row>
    <row r="49" spans="1:2" ht="13.15">
      <c r="A49" s="52" t="s">
        <v>402</v>
      </c>
      <c r="B49" s="50" t="s">
        <v>360</v>
      </c>
    </row>
    <row r="50" spans="1:2" ht="13.15">
      <c r="A50" s="52" t="s">
        <v>402</v>
      </c>
      <c r="B50" s="50" t="s">
        <v>370</v>
      </c>
    </row>
    <row r="51" spans="1:2" ht="13.15">
      <c r="A51" s="52" t="s">
        <v>402</v>
      </c>
      <c r="B51" s="50" t="s">
        <v>371</v>
      </c>
    </row>
    <row r="52" spans="1:2" ht="28.2" customHeight="1">
      <c r="A52" s="52" t="s">
        <v>402</v>
      </c>
      <c r="B52" s="50" t="s">
        <v>372</v>
      </c>
    </row>
    <row r="53" spans="1:2" ht="13.15">
      <c r="A53" s="52" t="s">
        <v>402</v>
      </c>
      <c r="B53" s="50" t="s">
        <v>373</v>
      </c>
    </row>
    <row r="54" spans="1:2" ht="13.15">
      <c r="A54" s="52" t="s">
        <v>402</v>
      </c>
      <c r="B54" s="50" t="s">
        <v>361</v>
      </c>
    </row>
    <row r="55" spans="1:2" ht="26.3">
      <c r="A55" s="52" t="s">
        <v>402</v>
      </c>
      <c r="B55" s="50" t="s">
        <v>374</v>
      </c>
    </row>
    <row r="56" spans="1:2" ht="13.15">
      <c r="A56" s="52" t="s">
        <v>402</v>
      </c>
      <c r="B56" s="50" t="s">
        <v>375</v>
      </c>
    </row>
    <row r="57" spans="1:2" ht="39.450000000000003">
      <c r="A57" s="52" t="s">
        <v>402</v>
      </c>
      <c r="B57" s="50" t="s">
        <v>376</v>
      </c>
    </row>
    <row r="58" spans="1:2" ht="13.15">
      <c r="A58" s="52" t="s">
        <v>402</v>
      </c>
      <c r="B58" s="50" t="s">
        <v>377</v>
      </c>
    </row>
    <row r="59" spans="1:2" ht="13.15">
      <c r="A59" s="52" t="s">
        <v>402</v>
      </c>
      <c r="B59" s="50" t="s">
        <v>378</v>
      </c>
    </row>
    <row r="60" spans="1:2" ht="13.15">
      <c r="A60" s="52" t="s">
        <v>402</v>
      </c>
      <c r="B60" s="50" t="s">
        <v>379</v>
      </c>
    </row>
    <row r="61" spans="1:2" ht="13.15">
      <c r="A61" s="52" t="s">
        <v>402</v>
      </c>
      <c r="B61" s="50" t="s">
        <v>380</v>
      </c>
    </row>
    <row r="62" spans="1:2" ht="13.15">
      <c r="A62" s="52" t="s">
        <v>402</v>
      </c>
      <c r="B62" s="50" t="s">
        <v>381</v>
      </c>
    </row>
    <row r="63" spans="1:2" ht="13.15">
      <c r="A63" s="52" t="s">
        <v>402</v>
      </c>
      <c r="B63" s="50" t="s">
        <v>382</v>
      </c>
    </row>
    <row r="64" spans="1:2" ht="13.15">
      <c r="A64" s="52" t="s">
        <v>402</v>
      </c>
      <c r="B64" s="50" t="s">
        <v>383</v>
      </c>
    </row>
    <row r="65" spans="1:2" ht="13.15">
      <c r="A65" s="52" t="s">
        <v>402</v>
      </c>
      <c r="B65" s="50" t="s">
        <v>403</v>
      </c>
    </row>
    <row r="66" spans="1:2" ht="13.15">
      <c r="A66" s="52" t="s">
        <v>402</v>
      </c>
      <c r="B66" s="50" t="s">
        <v>404</v>
      </c>
    </row>
    <row r="67" spans="1:2" ht="13.15">
      <c r="A67" s="52" t="s">
        <v>402</v>
      </c>
      <c r="B67" s="50" t="s">
        <v>405</v>
      </c>
    </row>
    <row r="68" spans="1:2" ht="13.15">
      <c r="A68" s="52" t="s">
        <v>402</v>
      </c>
      <c r="B68" s="50" t="s">
        <v>362</v>
      </c>
    </row>
    <row r="69" spans="1:2" ht="13.15">
      <c r="A69" s="52" t="s">
        <v>402</v>
      </c>
      <c r="B69" s="50" t="s">
        <v>384</v>
      </c>
    </row>
    <row r="70" spans="1:2" ht="13.15">
      <c r="A70" s="52" t="s">
        <v>402</v>
      </c>
      <c r="B70" s="50" t="s">
        <v>385</v>
      </c>
    </row>
    <row r="71" spans="1:2" ht="13.15">
      <c r="A71" s="45"/>
      <c r="B71" s="50" t="s">
        <v>406</v>
      </c>
    </row>
    <row r="72" spans="1:2" ht="13.15">
      <c r="A72" s="45"/>
      <c r="B72" s="50" t="s">
        <v>407</v>
      </c>
    </row>
    <row r="73" spans="1:2" ht="13.15">
      <c r="A73" s="45"/>
      <c r="B73" s="50" t="s">
        <v>408</v>
      </c>
    </row>
    <row r="74" spans="1:2" ht="13.15">
      <c r="A74" s="45"/>
      <c r="B74" s="50" t="s">
        <v>409</v>
      </c>
    </row>
    <row r="75" spans="1:2" ht="13.15">
      <c r="A75" s="45"/>
      <c r="B75" s="50" t="s">
        <v>410</v>
      </c>
    </row>
    <row r="76" spans="1:2" ht="13.15">
      <c r="A76" s="45"/>
      <c r="B76" s="50" t="s">
        <v>411</v>
      </c>
    </row>
    <row r="77" spans="1:2" ht="26.3">
      <c r="A77" s="45"/>
      <c r="B77" s="50" t="s">
        <v>412</v>
      </c>
    </row>
    <row r="78" spans="1:2" ht="26.3">
      <c r="A78" s="52" t="s">
        <v>402</v>
      </c>
      <c r="B78" s="50" t="s">
        <v>386</v>
      </c>
    </row>
    <row r="79" spans="1:2" ht="13.15">
      <c r="A79" s="45"/>
      <c r="B79" s="50"/>
    </row>
    <row r="80" spans="1:2" ht="39.450000000000003">
      <c r="A80" s="45" t="s">
        <v>35</v>
      </c>
      <c r="B80" s="50" t="s">
        <v>391</v>
      </c>
    </row>
    <row r="81" spans="1:2" ht="13.15">
      <c r="A81" s="45"/>
      <c r="B81" s="50"/>
    </row>
    <row r="82" spans="1:2" ht="26.3">
      <c r="A82" s="45" t="s">
        <v>208</v>
      </c>
      <c r="B82" s="50" t="s">
        <v>415</v>
      </c>
    </row>
    <row r="83" spans="1:2" ht="13.15">
      <c r="A83" s="45"/>
      <c r="B83" s="50"/>
    </row>
    <row r="84" spans="1:2" ht="13.15">
      <c r="A84" s="45"/>
      <c r="B84" s="47"/>
    </row>
    <row r="85" spans="1:2" ht="13.15">
      <c r="A85" s="45"/>
      <c r="B85" s="46"/>
    </row>
    <row r="86" spans="1:2" ht="13.15">
      <c r="A86" s="45"/>
      <c r="B86" s="48"/>
    </row>
    <row r="87" spans="1:2" ht="13.15">
      <c r="A87" s="45"/>
      <c r="B87" s="48"/>
    </row>
    <row r="88" spans="1:2" ht="13.15">
      <c r="A88" s="45"/>
      <c r="B88" s="49"/>
    </row>
    <row r="89" spans="1:2" ht="13.15">
      <c r="A89" s="45"/>
      <c r="B89" s="46"/>
    </row>
    <row r="90" spans="1:2" ht="13.15">
      <c r="A90" s="45"/>
      <c r="B90" s="46"/>
    </row>
    <row r="91" spans="1:2" ht="13.15">
      <c r="A91" s="45"/>
      <c r="B91" s="46"/>
    </row>
    <row r="92" spans="1:2" ht="13.15">
      <c r="A92" s="45"/>
      <c r="B92" s="46"/>
    </row>
    <row r="93" spans="1:2" ht="13.15">
      <c r="A93" s="45"/>
      <c r="B93" s="46"/>
    </row>
    <row r="94" spans="1:2" ht="13.15">
      <c r="A94" s="45"/>
      <c r="B94" s="46"/>
    </row>
    <row r="95" spans="1:2" ht="13.15">
      <c r="A95" s="45"/>
      <c r="B95" s="46"/>
    </row>
    <row r="96" spans="1:2" ht="13.15">
      <c r="A96" s="45"/>
      <c r="B96" s="46"/>
    </row>
    <row r="97" spans="1:2" ht="13.15">
      <c r="A97" s="45"/>
      <c r="B97" s="46"/>
    </row>
    <row r="98" spans="1:2" ht="13.15">
      <c r="A98" s="45"/>
      <c r="B98" s="46"/>
    </row>
    <row r="99" spans="1:2" ht="13.15">
      <c r="A99" s="45"/>
      <c r="B99" s="46"/>
    </row>
    <row r="100" spans="1:2" ht="13.15">
      <c r="A100" s="45"/>
      <c r="B100" s="46"/>
    </row>
    <row r="101" spans="1:2" ht="13.15">
      <c r="A101" s="45"/>
      <c r="B101" s="46"/>
    </row>
    <row r="102" spans="1:2" ht="13.15">
      <c r="A102" s="45"/>
      <c r="B102" s="46"/>
    </row>
    <row r="103" spans="1:2" ht="13.15">
      <c r="A103" s="45"/>
      <c r="B103" s="46"/>
    </row>
    <row r="104" spans="1:2" ht="13.15">
      <c r="A104" s="45"/>
      <c r="B104" s="46"/>
    </row>
    <row r="105" spans="1:2" ht="13.15">
      <c r="A105" s="45"/>
      <c r="B105" s="46"/>
    </row>
    <row r="106" spans="1:2" ht="13.15">
      <c r="A106" s="53"/>
      <c r="B106" s="54"/>
    </row>
    <row r="107" spans="1:2" ht="13.15">
      <c r="A107" s="55"/>
      <c r="B107" s="56"/>
    </row>
    <row r="108" spans="1:2" ht="13.15">
      <c r="A108" s="55"/>
      <c r="B108" s="56"/>
    </row>
    <row r="109" spans="1:2" s="59" customFormat="1" ht="13.15">
      <c r="A109" s="57"/>
      <c r="B109" s="58"/>
    </row>
    <row r="110" spans="1:2" ht="13.15">
      <c r="A110" s="55"/>
      <c r="B110" s="60"/>
    </row>
    <row r="111" spans="1:2" ht="15.05">
      <c r="A111" s="61"/>
      <c r="B111" s="50"/>
    </row>
    <row r="112" spans="1:2" ht="15.05">
      <c r="A112" s="61"/>
      <c r="B112" s="50"/>
    </row>
    <row r="113" spans="1:2" ht="15.05">
      <c r="A113" s="61"/>
      <c r="B113" s="50"/>
    </row>
    <row r="114" spans="1:2" ht="15.05">
      <c r="A114" s="61"/>
      <c r="B114" s="50"/>
    </row>
    <row r="115" spans="1:2" ht="15.05">
      <c r="A115" s="61"/>
      <c r="B115" s="50"/>
    </row>
    <row r="116" spans="1:2" ht="15.05">
      <c r="A116" s="61"/>
      <c r="B116" s="50"/>
    </row>
    <row r="117" spans="1:2" ht="15.05">
      <c r="A117" s="61"/>
      <c r="B117" s="50"/>
    </row>
    <row r="118" spans="1:2" ht="15.05">
      <c r="A118" s="61"/>
      <c r="B118" s="50"/>
    </row>
    <row r="119" spans="1:2" ht="15.05">
      <c r="A119" s="61"/>
      <c r="B119" s="50"/>
    </row>
    <row r="120" spans="1:2" ht="15.05">
      <c r="A120" s="61"/>
      <c r="B120" s="50"/>
    </row>
    <row r="121" spans="1:2" ht="15.05">
      <c r="A121" s="61"/>
      <c r="B121" s="50"/>
    </row>
    <row r="122" spans="1:2" ht="15.05">
      <c r="A122" s="61"/>
      <c r="B122" s="50"/>
    </row>
    <row r="123" spans="1:2" ht="15.05">
      <c r="A123" s="61"/>
      <c r="B123" s="50"/>
    </row>
    <row r="124" spans="1:2" ht="15.05">
      <c r="A124" s="61"/>
      <c r="B124" s="50"/>
    </row>
    <row r="125" spans="1:2" ht="15.05">
      <c r="A125" s="61"/>
      <c r="B125" s="50"/>
    </row>
    <row r="126" spans="1:2" ht="15.05">
      <c r="A126" s="61"/>
      <c r="B126" s="50"/>
    </row>
    <row r="127" spans="1:2" ht="15.05">
      <c r="A127" s="61"/>
      <c r="B127" s="50"/>
    </row>
    <row r="128" spans="1:2" ht="15.05">
      <c r="A128" s="61"/>
      <c r="B128" s="50"/>
    </row>
    <row r="129" spans="1:2" ht="15.05">
      <c r="A129" s="61"/>
      <c r="B129" s="50"/>
    </row>
    <row r="130" spans="1:2" ht="15.05">
      <c r="A130" s="61"/>
      <c r="B130" s="50"/>
    </row>
    <row r="131" spans="1:2" ht="15.05">
      <c r="A131" s="61"/>
      <c r="B131" s="50"/>
    </row>
    <row r="132" spans="1:2" ht="15.05">
      <c r="A132" s="61"/>
      <c r="B132" s="50"/>
    </row>
    <row r="133" spans="1:2" ht="15.05">
      <c r="A133" s="61"/>
      <c r="B133" s="50"/>
    </row>
    <row r="134" spans="1:2" ht="15.05">
      <c r="A134" s="61"/>
      <c r="B134" s="50"/>
    </row>
    <row r="135" spans="1:2" ht="15.05">
      <c r="A135" s="61"/>
      <c r="B135" s="50"/>
    </row>
    <row r="136" spans="1:2" ht="15.05">
      <c r="A136" s="61"/>
      <c r="B136" s="51"/>
    </row>
    <row r="137" spans="1:2" ht="15.05">
      <c r="A137" s="61"/>
      <c r="B137" s="50"/>
    </row>
    <row r="138" spans="1:2" ht="15.05">
      <c r="A138" s="61"/>
      <c r="B138" s="50"/>
    </row>
    <row r="139" spans="1:2" ht="15.05">
      <c r="A139" s="61"/>
      <c r="B139" s="50"/>
    </row>
    <row r="140" spans="1:2" ht="15.05">
      <c r="A140" s="61"/>
      <c r="B140" s="50"/>
    </row>
    <row r="141" spans="1:2" ht="15.05">
      <c r="A141" s="61"/>
      <c r="B141" s="50"/>
    </row>
    <row r="142" spans="1:2" ht="15.05">
      <c r="A142" s="61"/>
      <c r="B142" s="50"/>
    </row>
    <row r="143" spans="1:2" ht="15.05">
      <c r="A143" s="61"/>
      <c r="B143" s="50"/>
    </row>
    <row r="144" spans="1:2" ht="15.05">
      <c r="A144" s="61"/>
      <c r="B144" s="50"/>
    </row>
    <row r="145" spans="1:2" ht="15.05">
      <c r="A145" s="61"/>
      <c r="B145" s="50"/>
    </row>
    <row r="146" spans="1:2" ht="15.05">
      <c r="A146" s="61"/>
      <c r="B146" s="50"/>
    </row>
    <row r="147" spans="1:2" ht="15.05">
      <c r="A147" s="61"/>
      <c r="B147" s="50"/>
    </row>
    <row r="148" spans="1:2" ht="15.05">
      <c r="A148" s="61"/>
      <c r="B148" s="50"/>
    </row>
    <row r="149" spans="1:2" ht="15.05">
      <c r="A149" s="61"/>
      <c r="B149" s="50"/>
    </row>
    <row r="150" spans="1:2" ht="15.05">
      <c r="A150" s="61"/>
      <c r="B150" s="50"/>
    </row>
    <row r="151" spans="1:2" ht="15.05">
      <c r="A151" s="61"/>
      <c r="B151" s="50"/>
    </row>
    <row r="152" spans="1:2" ht="15.05">
      <c r="A152" s="61"/>
      <c r="B152" s="50"/>
    </row>
    <row r="153" spans="1:2" ht="15.05">
      <c r="A153" s="61"/>
      <c r="B153" s="50"/>
    </row>
    <row r="154" spans="1:2" ht="15.05">
      <c r="A154" s="61"/>
      <c r="B154" s="50"/>
    </row>
    <row r="155" spans="1:2" ht="15.05">
      <c r="A155" s="61"/>
      <c r="B155" s="50"/>
    </row>
    <row r="156" spans="1:2" ht="15.05">
      <c r="A156" s="61"/>
      <c r="B156" s="50"/>
    </row>
    <row r="157" spans="1:2" ht="15.05">
      <c r="A157" s="61"/>
      <c r="B157" s="50"/>
    </row>
    <row r="158" spans="1:2" ht="15.05">
      <c r="A158" s="61"/>
      <c r="B158" s="50"/>
    </row>
    <row r="159" spans="1:2" ht="15.05">
      <c r="A159" s="61"/>
      <c r="B159" s="50"/>
    </row>
    <row r="160" spans="1:2" ht="15.05">
      <c r="A160" s="61"/>
      <c r="B160" s="50"/>
    </row>
    <row r="161" spans="1:2" ht="15.05">
      <c r="A161" s="61"/>
      <c r="B161" s="50"/>
    </row>
    <row r="162" spans="1:2" ht="15.05">
      <c r="A162" s="61"/>
      <c r="B162" s="50"/>
    </row>
    <row r="163" spans="1:2" ht="15.05">
      <c r="A163" s="61"/>
      <c r="B163" s="50"/>
    </row>
    <row r="164" spans="1:2" ht="15.05">
      <c r="A164" s="61"/>
      <c r="B164" s="50"/>
    </row>
    <row r="165" spans="1:2" ht="15.05">
      <c r="A165" s="62"/>
      <c r="B165" s="50"/>
    </row>
    <row r="166" spans="1:2" ht="15.05">
      <c r="A166" s="61"/>
      <c r="B166" s="50"/>
    </row>
    <row r="167" spans="1:2" ht="15.05">
      <c r="A167" s="61"/>
      <c r="B167" s="50"/>
    </row>
    <row r="168" spans="1:2" ht="15.05">
      <c r="A168" s="61"/>
      <c r="B168" s="50"/>
    </row>
    <row r="169" spans="1:2" ht="15.05">
      <c r="A169" s="61"/>
      <c r="B169" s="50"/>
    </row>
    <row r="170" spans="1:2" ht="15.05">
      <c r="A170" s="61"/>
      <c r="B170" s="50"/>
    </row>
    <row r="171" spans="1:2" ht="15.05">
      <c r="A171" s="61"/>
      <c r="B171" s="50"/>
    </row>
    <row r="172" spans="1:2" ht="15.05">
      <c r="A172" s="61"/>
      <c r="B172" s="50"/>
    </row>
    <row r="173" spans="1:2" ht="15.05">
      <c r="A173" s="61"/>
      <c r="B173" s="50"/>
    </row>
    <row r="174" spans="1:2" ht="15.05">
      <c r="A174" s="61"/>
      <c r="B174" s="50"/>
    </row>
    <row r="175" spans="1:2" ht="15.05">
      <c r="A175" s="61"/>
      <c r="B175" s="50"/>
    </row>
    <row r="176" spans="1:2" ht="15.05">
      <c r="A176" s="61"/>
      <c r="B176" s="50"/>
    </row>
    <row r="177" spans="1:2" ht="15.05">
      <c r="A177" s="61"/>
      <c r="B177" s="50"/>
    </row>
    <row r="178" spans="1:2" ht="15.05">
      <c r="A178" s="61"/>
      <c r="B178" s="50"/>
    </row>
    <row r="179" spans="1:2" ht="15.05">
      <c r="A179" s="61"/>
      <c r="B179" s="50"/>
    </row>
    <row r="180" spans="1:2" ht="15.05">
      <c r="A180" s="61"/>
      <c r="B180" s="50"/>
    </row>
    <row r="181" spans="1:2" ht="15.05">
      <c r="A181" s="61"/>
      <c r="B181" s="50"/>
    </row>
    <row r="182" spans="1:2" ht="15.05">
      <c r="A182" s="61"/>
      <c r="B182" s="50"/>
    </row>
    <row r="183" spans="1:2" ht="15.05">
      <c r="A183" s="61"/>
      <c r="B183" s="50"/>
    </row>
    <row r="184" spans="1:2" ht="15.05">
      <c r="A184" s="61"/>
      <c r="B184" s="50"/>
    </row>
    <row r="185" spans="1:2" ht="15.05">
      <c r="A185" s="61"/>
      <c r="B185" s="50"/>
    </row>
    <row r="186" spans="1:2" ht="15.05">
      <c r="A186" s="61"/>
      <c r="B186" s="50"/>
    </row>
    <row r="187" spans="1:2" ht="15.05">
      <c r="A187" s="61"/>
      <c r="B187" s="50"/>
    </row>
    <row r="188" spans="1:2" ht="15.05">
      <c r="A188" s="61"/>
      <c r="B188" s="50"/>
    </row>
    <row r="189" spans="1:2" ht="15.05">
      <c r="A189" s="61"/>
      <c r="B189" s="50"/>
    </row>
    <row r="190" spans="1:2" ht="15.05">
      <c r="A190" s="61"/>
      <c r="B190" s="50"/>
    </row>
    <row r="191" spans="1:2" ht="15.05">
      <c r="A191" s="61"/>
      <c r="B191" s="50"/>
    </row>
    <row r="192" spans="1:2" ht="15.05">
      <c r="A192" s="61"/>
      <c r="B192" s="50"/>
    </row>
    <row r="193" spans="1:2" ht="15.05">
      <c r="A193" s="61"/>
      <c r="B193" s="50"/>
    </row>
    <row r="194" spans="1:2" ht="13.15">
      <c r="A194" s="55"/>
      <c r="B194" s="60"/>
    </row>
    <row r="195" spans="1:2" ht="13.15">
      <c r="A195" s="55"/>
      <c r="B195" s="60"/>
    </row>
  </sheetData>
  <sheetProtection algorithmName="SHA-512" hashValue="Utv23xJOf2yGSqcZvuc+6tp0NTe+ekOaXR5DuM2yfsC6Cn/t3RVykKA0MOLGampxC5d4cP3pajuLv79OC1hzUA==" saltValue="RtaCyGABeQ9xcxhoYVD0wQ==" spinCount="100000" sheet="1" objects="1" scenarios="1"/>
  <pageMargins left="0.70866141732283472" right="0.70866141732283472" top="0.74803149606299213" bottom="0.74803149606299213" header="0.31496062992125984" footer="0.31496062992125984"/>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B2A3-1AF1-4D71-8CD1-63FF882A33BF}">
  <dimension ref="A1:I159"/>
  <sheetViews>
    <sheetView view="pageBreakPreview" topLeftCell="A137" zoomScaleNormal="100" zoomScaleSheetLayoutView="100" workbookViewId="0">
      <selection activeCell="F159" sqref="F159"/>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style="4" customWidth="1"/>
    <col min="7" max="16384" width="8.88671875" style="4"/>
  </cols>
  <sheetData>
    <row r="1" spans="1:9" s="3" customFormat="1" ht="16.3" thickBot="1">
      <c r="A1" s="64" t="s">
        <v>21</v>
      </c>
      <c r="B1" s="6" t="s">
        <v>38</v>
      </c>
      <c r="C1" s="65"/>
      <c r="D1" s="65"/>
      <c r="E1" s="66"/>
      <c r="F1" s="8"/>
    </row>
    <row r="2" spans="1:9" s="3" customFormat="1">
      <c r="A2" s="9"/>
      <c r="B2" s="9"/>
      <c r="C2" s="67"/>
      <c r="D2" s="67"/>
      <c r="E2" s="68"/>
      <c r="F2" s="11"/>
    </row>
    <row r="3" spans="1:9" s="3" customFormat="1">
      <c r="A3" s="9"/>
      <c r="B3" s="9" t="s">
        <v>103</v>
      </c>
      <c r="C3" s="67"/>
      <c r="D3" s="67"/>
      <c r="E3" s="68"/>
      <c r="F3" s="11"/>
    </row>
    <row r="4" spans="1:9" s="3" customFormat="1" ht="39.450000000000003">
      <c r="A4" s="9"/>
      <c r="B4" s="69" t="s">
        <v>236</v>
      </c>
      <c r="C4" s="70"/>
      <c r="D4" s="70"/>
      <c r="E4" s="70"/>
      <c r="F4" s="70"/>
    </row>
    <row r="5" spans="1:9" s="71" customFormat="1">
      <c r="B5" s="72"/>
      <c r="C5" s="72"/>
      <c r="D5" s="72"/>
      <c r="E5" s="72"/>
      <c r="F5" s="72"/>
    </row>
    <row r="6" spans="1:9" s="71" customFormat="1" ht="26.3">
      <c r="A6" s="73" t="s">
        <v>23</v>
      </c>
      <c r="B6" s="74" t="s">
        <v>24</v>
      </c>
      <c r="C6" s="75" t="s">
        <v>20</v>
      </c>
      <c r="D6" s="75" t="s">
        <v>32</v>
      </c>
      <c r="E6" s="76" t="s">
        <v>33</v>
      </c>
      <c r="F6" s="77" t="s">
        <v>25</v>
      </c>
    </row>
    <row r="7" spans="1:9" s="39" customFormat="1" ht="15.05" customHeight="1">
      <c r="A7" s="71"/>
      <c r="B7" s="78"/>
      <c r="C7" s="79"/>
      <c r="D7" s="79"/>
      <c r="E7" s="79"/>
      <c r="F7" s="79"/>
    </row>
    <row r="8" spans="1:9" s="3" customFormat="1">
      <c r="A8" s="80" t="s">
        <v>1</v>
      </c>
      <c r="B8" s="81" t="s">
        <v>39</v>
      </c>
      <c r="C8" s="82"/>
      <c r="D8" s="82"/>
      <c r="E8" s="83"/>
      <c r="F8" s="84"/>
    </row>
    <row r="9" spans="1:9" s="3" customFormat="1" ht="105.2">
      <c r="A9" s="85"/>
      <c r="B9" s="86" t="s">
        <v>420</v>
      </c>
      <c r="C9" s="87"/>
      <c r="D9" s="87"/>
      <c r="E9" s="88"/>
      <c r="F9" s="89"/>
      <c r="G9" s="90"/>
      <c r="H9" s="91"/>
      <c r="I9" s="91"/>
    </row>
    <row r="10" spans="1:9" s="3" customFormat="1">
      <c r="A10" s="85"/>
      <c r="B10" s="86" t="s">
        <v>45</v>
      </c>
      <c r="C10" s="87"/>
      <c r="D10" s="87"/>
      <c r="E10" s="88"/>
      <c r="F10" s="89"/>
      <c r="G10" s="90"/>
      <c r="H10" s="91"/>
      <c r="I10" s="91"/>
    </row>
    <row r="11" spans="1:9" s="3" customFormat="1">
      <c r="A11" s="85"/>
      <c r="B11" s="86"/>
      <c r="C11" s="87"/>
      <c r="D11" s="87"/>
      <c r="E11" s="88"/>
      <c r="F11" s="89"/>
      <c r="G11" s="90"/>
      <c r="H11" s="91"/>
      <c r="I11" s="91"/>
    </row>
    <row r="12" spans="1:9" s="3" customFormat="1">
      <c r="A12" s="85"/>
      <c r="B12" s="86" t="s">
        <v>421</v>
      </c>
      <c r="C12" s="87"/>
      <c r="D12" s="87"/>
      <c r="E12" s="88"/>
      <c r="F12" s="89"/>
      <c r="G12" s="90"/>
      <c r="H12" s="91"/>
      <c r="I12" s="91"/>
    </row>
    <row r="13" spans="1:9" s="3" customFormat="1" ht="321.85000000000002" customHeight="1">
      <c r="A13" s="85"/>
      <c r="B13" s="92" t="s">
        <v>418</v>
      </c>
      <c r="C13" s="87"/>
      <c r="D13" s="87"/>
      <c r="E13" s="88"/>
      <c r="F13" s="89"/>
      <c r="G13" s="90"/>
      <c r="H13" s="91"/>
      <c r="I13" s="91"/>
    </row>
    <row r="14" spans="1:9" s="3" customFormat="1" ht="140.25" customHeight="1">
      <c r="A14" s="85"/>
      <c r="B14" s="92" t="s">
        <v>40</v>
      </c>
      <c r="C14" s="87"/>
      <c r="D14" s="87"/>
      <c r="E14" s="88"/>
      <c r="F14" s="89"/>
      <c r="G14" s="90"/>
      <c r="H14" s="91"/>
      <c r="I14" s="91"/>
    </row>
    <row r="15" spans="1:9" s="3" customFormat="1" ht="204.1" customHeight="1">
      <c r="A15" s="85"/>
      <c r="B15" s="92" t="s">
        <v>41</v>
      </c>
      <c r="C15" s="87"/>
      <c r="D15" s="87"/>
      <c r="E15" s="88"/>
      <c r="F15" s="89"/>
      <c r="G15" s="90"/>
      <c r="H15" s="91"/>
      <c r="I15" s="91"/>
    </row>
    <row r="16" spans="1:9" s="3" customFormat="1" ht="409.5" customHeight="1">
      <c r="A16" s="85"/>
      <c r="B16" s="92" t="s">
        <v>42</v>
      </c>
      <c r="C16" s="87"/>
      <c r="D16" s="87"/>
      <c r="E16" s="88"/>
      <c r="F16" s="89"/>
      <c r="G16" s="90"/>
      <c r="H16" s="91"/>
      <c r="I16" s="91"/>
    </row>
    <row r="17" spans="1:9" s="3" customFormat="1" ht="283" customHeight="1">
      <c r="A17" s="85"/>
      <c r="B17" s="92" t="s">
        <v>43</v>
      </c>
      <c r="C17" s="87"/>
      <c r="D17" s="87"/>
      <c r="E17" s="88"/>
      <c r="F17" s="89"/>
      <c r="G17" s="90"/>
      <c r="H17" s="91"/>
      <c r="I17" s="91"/>
    </row>
    <row r="18" spans="1:9" s="3" customFormat="1" ht="239.2" customHeight="1">
      <c r="A18" s="85"/>
      <c r="B18" s="92" t="s">
        <v>44</v>
      </c>
      <c r="C18" s="87"/>
      <c r="D18" s="87"/>
      <c r="E18" s="88"/>
      <c r="F18" s="89"/>
      <c r="G18" s="90"/>
      <c r="H18" s="91"/>
      <c r="I18" s="91"/>
    </row>
    <row r="19" spans="1:9" s="3" customFormat="1" ht="65.75">
      <c r="A19" s="85"/>
      <c r="B19" s="86" t="s">
        <v>419</v>
      </c>
      <c r="C19" s="87"/>
      <c r="D19" s="87"/>
      <c r="E19" s="88"/>
      <c r="F19" s="89"/>
      <c r="G19" s="90"/>
      <c r="H19" s="91"/>
      <c r="I19" s="91"/>
    </row>
    <row r="20" spans="1:9" s="3" customFormat="1">
      <c r="A20" s="85"/>
      <c r="B20" s="86" t="s">
        <v>49</v>
      </c>
      <c r="C20" s="87"/>
      <c r="D20" s="87"/>
      <c r="E20" s="88"/>
      <c r="F20" s="89"/>
      <c r="G20" s="90"/>
      <c r="H20" s="91"/>
      <c r="I20" s="91"/>
    </row>
    <row r="21" spans="1:9" s="3" customFormat="1">
      <c r="A21" s="85"/>
      <c r="B21" s="86"/>
      <c r="C21" s="87"/>
      <c r="D21" s="87"/>
      <c r="E21" s="88"/>
      <c r="F21" s="89"/>
      <c r="G21" s="93"/>
      <c r="H21" s="91"/>
      <c r="I21" s="91"/>
    </row>
    <row r="22" spans="1:9" s="3" customFormat="1">
      <c r="A22" s="85"/>
      <c r="B22" s="94" t="s">
        <v>350</v>
      </c>
      <c r="C22" s="87"/>
      <c r="D22" s="87"/>
      <c r="E22" s="88"/>
      <c r="F22" s="89"/>
      <c r="G22" s="93"/>
      <c r="H22" s="91"/>
      <c r="I22" s="91"/>
    </row>
    <row r="23" spans="1:9" s="3" customFormat="1" ht="41.35" customHeight="1">
      <c r="A23" s="95"/>
      <c r="B23" s="86" t="s">
        <v>433</v>
      </c>
      <c r="C23" s="87"/>
      <c r="D23" s="87"/>
      <c r="E23" s="88"/>
      <c r="F23" s="89"/>
      <c r="G23" s="93"/>
      <c r="H23" s="91"/>
      <c r="I23" s="91"/>
    </row>
    <row r="24" spans="1:9" s="3" customFormat="1" ht="44.45" customHeight="1">
      <c r="A24" s="95"/>
      <c r="B24" s="86" t="s">
        <v>432</v>
      </c>
      <c r="C24" s="87"/>
      <c r="D24" s="87"/>
      <c r="E24" s="88"/>
      <c r="F24" s="89"/>
      <c r="G24" s="93"/>
      <c r="H24" s="91"/>
      <c r="I24" s="91"/>
    </row>
    <row r="25" spans="1:9" s="3" customFormat="1" ht="39.450000000000003">
      <c r="A25" s="95"/>
      <c r="B25" s="86" t="s">
        <v>434</v>
      </c>
      <c r="C25" s="87"/>
      <c r="D25" s="87"/>
      <c r="E25" s="88"/>
      <c r="F25" s="89"/>
      <c r="G25" s="93"/>
      <c r="H25" s="91"/>
      <c r="I25" s="91"/>
    </row>
    <row r="26" spans="1:9" s="3" customFormat="1" ht="44.45" customHeight="1">
      <c r="A26" s="95"/>
      <c r="B26" s="86" t="s">
        <v>435</v>
      </c>
      <c r="C26" s="87"/>
      <c r="D26" s="87"/>
      <c r="E26" s="88"/>
      <c r="F26" s="89"/>
      <c r="G26" s="93"/>
      <c r="H26" s="91"/>
      <c r="I26" s="91"/>
    </row>
    <row r="27" spans="1:9" s="3" customFormat="1" ht="14.25" customHeight="1">
      <c r="A27" s="95"/>
      <c r="B27" s="96"/>
      <c r="C27" s="87"/>
      <c r="D27" s="87"/>
      <c r="E27" s="88"/>
      <c r="F27" s="89"/>
      <c r="G27" s="90"/>
      <c r="H27" s="91"/>
      <c r="I27" s="91"/>
    </row>
    <row r="28" spans="1:9" s="3" customFormat="1">
      <c r="A28" s="80"/>
      <c r="B28" s="81" t="s">
        <v>351</v>
      </c>
      <c r="C28" s="75" t="s">
        <v>5</v>
      </c>
      <c r="D28" s="75">
        <v>1</v>
      </c>
      <c r="E28" s="137"/>
      <c r="F28" s="97">
        <f>+D28*E28</f>
        <v>0</v>
      </c>
      <c r="G28" s="98"/>
    </row>
    <row r="29" spans="1:9" s="3" customFormat="1">
      <c r="A29" s="13"/>
      <c r="B29" s="99"/>
      <c r="C29" s="100"/>
      <c r="D29" s="100"/>
      <c r="E29" s="101"/>
      <c r="F29" s="101"/>
      <c r="G29" s="98"/>
    </row>
    <row r="30" spans="1:9" s="3" customFormat="1">
      <c r="A30" s="13"/>
      <c r="B30" s="99"/>
      <c r="C30" s="100"/>
      <c r="D30" s="100"/>
      <c r="E30" s="101"/>
      <c r="F30" s="101"/>
      <c r="G30" s="98"/>
    </row>
    <row r="31" spans="1:9" s="3" customFormat="1">
      <c r="A31" s="80"/>
      <c r="B31" s="81" t="s">
        <v>78</v>
      </c>
      <c r="C31" s="82"/>
      <c r="D31" s="82"/>
      <c r="E31" s="83"/>
      <c r="F31" s="84"/>
    </row>
    <row r="32" spans="1:9" s="3" customFormat="1">
      <c r="A32" s="13"/>
      <c r="B32" s="99"/>
      <c r="C32" s="102"/>
      <c r="D32" s="102"/>
      <c r="E32" s="68"/>
      <c r="F32" s="11"/>
    </row>
    <row r="33" spans="1:7" s="3" customFormat="1">
      <c r="A33" s="13" t="s">
        <v>2</v>
      </c>
      <c r="B33" s="103" t="s">
        <v>46</v>
      </c>
      <c r="C33" s="102"/>
      <c r="D33" s="102"/>
      <c r="E33" s="68"/>
      <c r="F33" s="11"/>
    </row>
    <row r="34" spans="1:7" s="3" customFormat="1">
      <c r="A34" s="13"/>
      <c r="B34" s="86" t="s">
        <v>349</v>
      </c>
      <c r="C34" s="102"/>
      <c r="D34" s="102"/>
      <c r="E34" s="68"/>
      <c r="F34" s="11"/>
    </row>
    <row r="35" spans="1:7" s="3" customFormat="1" ht="78.900000000000006">
      <c r="A35" s="85"/>
      <c r="B35" s="86" t="s">
        <v>235</v>
      </c>
      <c r="C35" s="104" t="s">
        <v>5</v>
      </c>
      <c r="D35" s="104">
        <v>1</v>
      </c>
      <c r="E35" s="137"/>
      <c r="F35" s="101">
        <f>+D35*E35</f>
        <v>0</v>
      </c>
      <c r="G35" s="93"/>
    </row>
    <row r="36" spans="1:7" s="3" customFormat="1">
      <c r="A36" s="85"/>
      <c r="B36" s="105"/>
      <c r="C36" s="104"/>
      <c r="D36" s="104"/>
      <c r="E36" s="101"/>
      <c r="F36" s="101"/>
      <c r="G36" s="93"/>
    </row>
    <row r="37" spans="1:7" s="3" customFormat="1">
      <c r="A37" s="85" t="s">
        <v>6</v>
      </c>
      <c r="B37" s="106" t="s">
        <v>79</v>
      </c>
      <c r="C37" s="104"/>
      <c r="D37" s="104"/>
      <c r="E37" s="101"/>
      <c r="F37" s="101"/>
      <c r="G37" s="93"/>
    </row>
    <row r="38" spans="1:7" s="3" customFormat="1" ht="39.450000000000003">
      <c r="A38" s="85"/>
      <c r="B38" s="86" t="s">
        <v>233</v>
      </c>
      <c r="C38" s="104"/>
      <c r="D38" s="104"/>
      <c r="E38" s="101"/>
      <c r="F38" s="101"/>
      <c r="G38" s="93"/>
    </row>
    <row r="39" spans="1:7" s="3" customFormat="1">
      <c r="A39" s="85"/>
      <c r="B39" s="86" t="s">
        <v>234</v>
      </c>
      <c r="C39" s="104" t="s">
        <v>0</v>
      </c>
      <c r="D39" s="104">
        <v>1</v>
      </c>
      <c r="E39" s="137"/>
      <c r="F39" s="101">
        <f>+D39*E39</f>
        <v>0</v>
      </c>
      <c r="G39" s="93"/>
    </row>
    <row r="40" spans="1:7" s="3" customFormat="1">
      <c r="A40" s="85"/>
      <c r="B40" s="86"/>
      <c r="C40" s="104"/>
      <c r="D40" s="104"/>
      <c r="E40" s="101"/>
      <c r="F40" s="101"/>
      <c r="G40" s="93"/>
    </row>
    <row r="41" spans="1:7" s="3" customFormat="1">
      <c r="A41" s="85" t="s">
        <v>3</v>
      </c>
      <c r="B41" s="106" t="s">
        <v>47</v>
      </c>
      <c r="C41" s="104"/>
      <c r="D41" s="104"/>
      <c r="E41" s="101"/>
      <c r="F41" s="101"/>
      <c r="G41" s="93"/>
    </row>
    <row r="42" spans="1:7" s="3" customFormat="1">
      <c r="A42" s="85"/>
      <c r="B42" s="86" t="s">
        <v>48</v>
      </c>
      <c r="C42" s="104"/>
      <c r="D42" s="104"/>
      <c r="E42" s="101"/>
      <c r="F42" s="101"/>
      <c r="G42" s="93"/>
    </row>
    <row r="43" spans="1:7" s="3" customFormat="1">
      <c r="A43" s="85"/>
      <c r="B43" s="86" t="s">
        <v>50</v>
      </c>
      <c r="C43" s="104"/>
      <c r="D43" s="104"/>
      <c r="E43" s="101"/>
      <c r="F43" s="101"/>
      <c r="G43" s="93"/>
    </row>
    <row r="44" spans="1:7" s="3" customFormat="1">
      <c r="A44" s="85"/>
      <c r="B44" s="86" t="s">
        <v>421</v>
      </c>
      <c r="C44" s="104"/>
      <c r="D44" s="104"/>
      <c r="E44" s="101"/>
      <c r="F44" s="101"/>
      <c r="G44" s="93"/>
    </row>
    <row r="45" spans="1:7" s="3" customFormat="1" ht="212.9" customHeight="1">
      <c r="A45" s="85"/>
      <c r="B45" s="92" t="s">
        <v>51</v>
      </c>
      <c r="C45" s="104" t="s">
        <v>5</v>
      </c>
      <c r="D45" s="104">
        <v>1</v>
      </c>
      <c r="E45" s="137"/>
      <c r="F45" s="101">
        <f>+D45*E45</f>
        <v>0</v>
      </c>
      <c r="G45" s="93"/>
    </row>
    <row r="46" spans="1:7" s="3" customFormat="1">
      <c r="A46" s="85"/>
      <c r="B46" s="86"/>
      <c r="C46" s="104"/>
      <c r="D46" s="104"/>
      <c r="E46" s="101"/>
      <c r="F46" s="101"/>
      <c r="G46" s="93"/>
    </row>
    <row r="47" spans="1:7" s="3" customFormat="1">
      <c r="A47" s="85" t="s">
        <v>4</v>
      </c>
      <c r="B47" s="106" t="s">
        <v>53</v>
      </c>
      <c r="C47" s="104"/>
      <c r="D47" s="104"/>
      <c r="E47" s="101"/>
      <c r="F47" s="101"/>
      <c r="G47" s="93"/>
    </row>
    <row r="48" spans="1:7" s="3" customFormat="1" ht="26.3">
      <c r="A48" s="85"/>
      <c r="B48" s="86" t="s">
        <v>422</v>
      </c>
      <c r="C48" s="104"/>
      <c r="D48" s="104"/>
      <c r="E48" s="101"/>
      <c r="F48" s="101"/>
      <c r="G48" s="93"/>
    </row>
    <row r="49" spans="1:7" s="3" customFormat="1">
      <c r="A49" s="85"/>
      <c r="B49" s="86" t="s">
        <v>52</v>
      </c>
      <c r="C49" s="104"/>
      <c r="D49" s="104"/>
      <c r="E49" s="101"/>
      <c r="F49" s="101"/>
      <c r="G49" s="93"/>
    </row>
    <row r="50" spans="1:7" s="3" customFormat="1">
      <c r="A50" s="85"/>
      <c r="B50" s="86" t="s">
        <v>421</v>
      </c>
      <c r="C50" s="104"/>
      <c r="D50" s="104"/>
      <c r="E50" s="101"/>
      <c r="F50" s="101"/>
      <c r="G50" s="93"/>
    </row>
    <row r="51" spans="1:7" s="3" customFormat="1" ht="97.05" customHeight="1">
      <c r="A51" s="85"/>
      <c r="B51" s="92" t="s">
        <v>426</v>
      </c>
      <c r="C51" s="104"/>
      <c r="D51" s="104"/>
      <c r="E51" s="101"/>
      <c r="F51" s="101"/>
      <c r="G51" s="93"/>
    </row>
    <row r="52" spans="1:7" s="3" customFormat="1">
      <c r="A52" s="85"/>
      <c r="B52" s="86" t="s">
        <v>423</v>
      </c>
      <c r="C52" s="104" t="s">
        <v>5</v>
      </c>
      <c r="D52" s="104">
        <v>1</v>
      </c>
      <c r="E52" s="137"/>
      <c r="F52" s="101">
        <f>+D52*E52</f>
        <v>0</v>
      </c>
      <c r="G52" s="93"/>
    </row>
    <row r="53" spans="1:7" s="3" customFormat="1">
      <c r="A53" s="85"/>
      <c r="B53" s="86"/>
      <c r="C53" s="104"/>
      <c r="D53" s="104"/>
      <c r="E53" s="101"/>
      <c r="F53" s="101"/>
      <c r="G53" s="93"/>
    </row>
    <row r="54" spans="1:7" s="3" customFormat="1">
      <c r="A54" s="85" t="s">
        <v>7</v>
      </c>
      <c r="B54" s="106" t="s">
        <v>54</v>
      </c>
      <c r="C54" s="104"/>
      <c r="D54" s="104"/>
      <c r="E54" s="101"/>
      <c r="F54" s="101"/>
      <c r="G54" s="93"/>
    </row>
    <row r="55" spans="1:7" s="3" customFormat="1">
      <c r="A55" s="85"/>
      <c r="B55" s="86" t="s">
        <v>424</v>
      </c>
      <c r="C55" s="104"/>
      <c r="D55" s="104"/>
      <c r="E55" s="101"/>
      <c r="F55" s="101"/>
      <c r="G55" s="93"/>
    </row>
    <row r="56" spans="1:7" s="3" customFormat="1">
      <c r="A56" s="85"/>
      <c r="B56" s="86" t="s">
        <v>55</v>
      </c>
      <c r="C56" s="104"/>
      <c r="D56" s="104"/>
      <c r="E56" s="101"/>
      <c r="F56" s="101"/>
      <c r="G56" s="93"/>
    </row>
    <row r="57" spans="1:7" s="3" customFormat="1">
      <c r="A57" s="85"/>
      <c r="B57" s="86" t="s">
        <v>421</v>
      </c>
      <c r="C57" s="104"/>
      <c r="D57" s="104"/>
      <c r="E57" s="101"/>
      <c r="F57" s="101"/>
      <c r="G57" s="93"/>
    </row>
    <row r="58" spans="1:7" s="3" customFormat="1" ht="52.6">
      <c r="A58" s="85"/>
      <c r="B58" s="92" t="s">
        <v>425</v>
      </c>
      <c r="C58" s="104"/>
      <c r="D58" s="104"/>
      <c r="E58" s="101"/>
      <c r="F58" s="101"/>
      <c r="G58" s="93"/>
    </row>
    <row r="59" spans="1:7" s="3" customFormat="1">
      <c r="A59" s="85"/>
      <c r="B59" s="86" t="s">
        <v>55</v>
      </c>
      <c r="C59" s="104" t="s">
        <v>5</v>
      </c>
      <c r="D59" s="104">
        <v>2</v>
      </c>
      <c r="E59" s="137"/>
      <c r="F59" s="101">
        <f>+D59*E59</f>
        <v>0</v>
      </c>
      <c r="G59" s="93"/>
    </row>
    <row r="60" spans="1:7" s="3" customFormat="1">
      <c r="A60" s="85"/>
      <c r="B60" s="86"/>
      <c r="C60" s="104"/>
      <c r="D60" s="104"/>
      <c r="E60" s="101"/>
      <c r="F60" s="101"/>
      <c r="G60" s="93"/>
    </row>
    <row r="61" spans="1:7" s="3" customFormat="1">
      <c r="A61" s="80"/>
      <c r="B61" s="81" t="s">
        <v>56</v>
      </c>
      <c r="C61" s="75"/>
      <c r="D61" s="75"/>
      <c r="E61" s="97"/>
      <c r="F61" s="97">
        <f>SUM(F33:F59)</f>
        <v>0</v>
      </c>
      <c r="G61" s="93"/>
    </row>
    <row r="62" spans="1:7" s="3" customFormat="1">
      <c r="A62" s="13"/>
      <c r="B62" s="99"/>
      <c r="C62" s="100"/>
      <c r="D62" s="100"/>
      <c r="E62" s="101"/>
      <c r="F62" s="101"/>
      <c r="G62" s="93"/>
    </row>
    <row r="63" spans="1:7" s="3" customFormat="1">
      <c r="A63" s="13"/>
      <c r="B63" s="99"/>
      <c r="C63" s="100"/>
      <c r="D63" s="100"/>
      <c r="E63" s="101"/>
      <c r="F63" s="101"/>
    </row>
    <row r="64" spans="1:7" s="3" customFormat="1">
      <c r="A64" s="80"/>
      <c r="B64" s="81" t="s">
        <v>57</v>
      </c>
      <c r="C64" s="82"/>
      <c r="D64" s="82"/>
      <c r="E64" s="83"/>
      <c r="F64" s="84"/>
    </row>
    <row r="65" spans="1:6" s="3" customFormat="1">
      <c r="A65" s="13"/>
      <c r="B65" s="99"/>
      <c r="C65" s="100"/>
      <c r="D65" s="100"/>
      <c r="E65" s="101"/>
      <c r="F65" s="101"/>
    </row>
    <row r="66" spans="1:6" s="3" customFormat="1">
      <c r="A66" s="13" t="s">
        <v>8</v>
      </c>
      <c r="B66" s="99" t="s">
        <v>60</v>
      </c>
      <c r="C66" s="100"/>
      <c r="D66" s="100"/>
      <c r="E66" s="101"/>
      <c r="F66" s="101"/>
    </row>
    <row r="67" spans="1:6" s="3" customFormat="1" ht="39.450000000000003">
      <c r="A67" s="13"/>
      <c r="B67" s="107" t="s">
        <v>427</v>
      </c>
      <c r="C67" s="100"/>
      <c r="D67" s="100"/>
      <c r="E67" s="101"/>
      <c r="F67" s="101"/>
    </row>
    <row r="68" spans="1:6" s="3" customFormat="1">
      <c r="A68" s="13"/>
      <c r="B68" s="107" t="s">
        <v>59</v>
      </c>
      <c r="C68" s="100"/>
      <c r="D68" s="100"/>
      <c r="E68" s="101"/>
      <c r="F68" s="101"/>
    </row>
    <row r="69" spans="1:6" s="3" customFormat="1">
      <c r="A69" s="13"/>
      <c r="B69" s="86" t="s">
        <v>421</v>
      </c>
      <c r="C69" s="100"/>
      <c r="D69" s="100"/>
      <c r="E69" s="101"/>
      <c r="F69" s="101"/>
    </row>
    <row r="70" spans="1:6" s="3" customFormat="1" ht="39.450000000000003">
      <c r="A70" s="13"/>
      <c r="B70" s="92" t="s">
        <v>428</v>
      </c>
      <c r="C70" s="100"/>
      <c r="D70" s="100"/>
      <c r="E70" s="101"/>
      <c r="F70" s="101"/>
    </row>
    <row r="71" spans="1:6" s="3" customFormat="1">
      <c r="A71" s="13"/>
      <c r="B71" s="107" t="s">
        <v>58</v>
      </c>
      <c r="C71" s="104" t="s">
        <v>5</v>
      </c>
      <c r="D71" s="104">
        <v>1</v>
      </c>
      <c r="E71" s="137"/>
      <c r="F71" s="101">
        <f>+D71*E71</f>
        <v>0</v>
      </c>
    </row>
    <row r="72" spans="1:6" s="3" customFormat="1">
      <c r="A72" s="13"/>
      <c r="B72" s="99"/>
      <c r="C72" s="100"/>
      <c r="D72" s="100"/>
      <c r="E72" s="101"/>
      <c r="F72" s="101"/>
    </row>
    <row r="73" spans="1:6" s="3" customFormat="1">
      <c r="A73" s="13" t="s">
        <v>9</v>
      </c>
      <c r="B73" s="99" t="s">
        <v>61</v>
      </c>
      <c r="C73" s="100"/>
      <c r="D73" s="100"/>
      <c r="E73" s="101"/>
      <c r="F73" s="101"/>
    </row>
    <row r="74" spans="1:6" s="3" customFormat="1" ht="43.85" customHeight="1">
      <c r="A74" s="13"/>
      <c r="B74" s="107" t="s">
        <v>429</v>
      </c>
      <c r="C74" s="100"/>
      <c r="D74" s="100"/>
      <c r="E74" s="101"/>
      <c r="F74" s="101"/>
    </row>
    <row r="75" spans="1:6" s="3" customFormat="1">
      <c r="A75" s="13"/>
      <c r="B75" s="107" t="s">
        <v>62</v>
      </c>
      <c r="C75" s="100"/>
      <c r="D75" s="100"/>
      <c r="E75" s="101"/>
      <c r="F75" s="101"/>
    </row>
    <row r="76" spans="1:6" s="3" customFormat="1">
      <c r="A76" s="13"/>
      <c r="B76" s="86" t="s">
        <v>421</v>
      </c>
      <c r="C76" s="100"/>
      <c r="D76" s="100"/>
      <c r="E76" s="101"/>
      <c r="F76" s="101"/>
    </row>
    <row r="77" spans="1:6" s="3" customFormat="1" ht="39.450000000000003">
      <c r="A77" s="13"/>
      <c r="B77" s="108" t="s">
        <v>430</v>
      </c>
      <c r="C77" s="100"/>
      <c r="D77" s="100"/>
      <c r="E77" s="101"/>
      <c r="F77" s="101"/>
    </row>
    <row r="78" spans="1:6" s="3" customFormat="1" ht="39.450000000000003">
      <c r="A78" s="13"/>
      <c r="B78" s="107" t="s">
        <v>431</v>
      </c>
      <c r="C78" s="104" t="s">
        <v>5</v>
      </c>
      <c r="D78" s="104">
        <v>1</v>
      </c>
      <c r="E78" s="137"/>
      <c r="F78" s="101">
        <f>+D78*E78</f>
        <v>0</v>
      </c>
    </row>
    <row r="79" spans="1:6" s="3" customFormat="1">
      <c r="A79" s="13"/>
      <c r="B79" s="99"/>
      <c r="C79" s="100"/>
      <c r="D79" s="100"/>
      <c r="E79" s="101"/>
      <c r="F79" s="101"/>
    </row>
    <row r="80" spans="1:6" s="3" customFormat="1">
      <c r="A80" s="13" t="s">
        <v>10</v>
      </c>
      <c r="B80" s="99" t="s">
        <v>63</v>
      </c>
      <c r="C80" s="100"/>
      <c r="D80" s="100"/>
      <c r="E80" s="101"/>
      <c r="F80" s="101"/>
    </row>
    <row r="81" spans="1:7" s="3" customFormat="1" ht="65.75">
      <c r="A81" s="13"/>
      <c r="B81" s="109" t="s">
        <v>65</v>
      </c>
      <c r="C81" s="100"/>
      <c r="D81" s="100"/>
      <c r="E81" s="101"/>
      <c r="F81" s="101"/>
    </row>
    <row r="82" spans="1:7" s="3" customFormat="1">
      <c r="A82" s="13"/>
      <c r="B82" s="107" t="s">
        <v>66</v>
      </c>
      <c r="C82" s="100"/>
      <c r="D82" s="100"/>
      <c r="E82" s="101"/>
      <c r="F82" s="101"/>
    </row>
    <row r="83" spans="1:7" s="3" customFormat="1">
      <c r="A83" s="13"/>
      <c r="B83" s="99"/>
      <c r="C83" s="100"/>
      <c r="D83" s="100"/>
      <c r="E83" s="101"/>
      <c r="F83" s="101"/>
    </row>
    <row r="84" spans="1:7" s="3" customFormat="1">
      <c r="A84" s="13"/>
      <c r="B84" s="94" t="s">
        <v>350</v>
      </c>
      <c r="C84" s="100"/>
      <c r="D84" s="100"/>
      <c r="E84" s="101"/>
      <c r="F84" s="101"/>
    </row>
    <row r="85" spans="1:7" s="3" customFormat="1" ht="52.6">
      <c r="A85" s="13"/>
      <c r="B85" s="109" t="s">
        <v>64</v>
      </c>
      <c r="G85" s="93"/>
    </row>
    <row r="86" spans="1:7" s="3" customFormat="1">
      <c r="A86" s="13"/>
      <c r="B86" s="109"/>
      <c r="G86" s="93"/>
    </row>
    <row r="87" spans="1:7" s="3" customFormat="1">
      <c r="A87" s="13"/>
      <c r="B87" s="109" t="s">
        <v>352</v>
      </c>
      <c r="C87" s="104" t="s">
        <v>5</v>
      </c>
      <c r="D87" s="104">
        <v>4</v>
      </c>
      <c r="E87" s="137"/>
      <c r="F87" s="101">
        <f>+D87*E87</f>
        <v>0</v>
      </c>
      <c r="G87" s="93"/>
    </row>
    <row r="89" spans="1:7" s="3" customFormat="1">
      <c r="A89" s="13" t="s">
        <v>11</v>
      </c>
      <c r="B89" s="110" t="s">
        <v>67</v>
      </c>
      <c r="C89" s="104"/>
      <c r="D89" s="104"/>
      <c r="E89" s="101"/>
      <c r="F89" s="101"/>
      <c r="G89" s="93"/>
    </row>
    <row r="90" spans="1:7" s="3" customFormat="1" ht="39.450000000000003">
      <c r="A90" s="13"/>
      <c r="B90" s="109" t="s">
        <v>68</v>
      </c>
      <c r="C90" s="104"/>
      <c r="D90" s="104"/>
      <c r="E90" s="101"/>
      <c r="F90" s="101"/>
      <c r="G90" s="93"/>
    </row>
    <row r="91" spans="1:7" s="3" customFormat="1">
      <c r="A91" s="13"/>
      <c r="B91" s="109" t="s">
        <v>69</v>
      </c>
      <c r="C91" s="104" t="s">
        <v>5</v>
      </c>
      <c r="D91" s="104">
        <v>1</v>
      </c>
      <c r="E91" s="137"/>
      <c r="F91" s="101">
        <f>+D91*E91</f>
        <v>0</v>
      </c>
      <c r="G91" s="93"/>
    </row>
    <row r="92" spans="1:7" s="3" customFormat="1">
      <c r="A92" s="13"/>
      <c r="B92" s="109"/>
      <c r="C92" s="104"/>
      <c r="D92" s="104"/>
      <c r="E92" s="101"/>
      <c r="F92" s="101"/>
      <c r="G92" s="93"/>
    </row>
    <row r="93" spans="1:7" s="3" customFormat="1">
      <c r="A93" s="13" t="s">
        <v>13</v>
      </c>
      <c r="B93" s="110" t="s">
        <v>70</v>
      </c>
      <c r="C93" s="104"/>
      <c r="D93" s="104"/>
      <c r="E93" s="101"/>
      <c r="F93" s="101"/>
      <c r="G93" s="93"/>
    </row>
    <row r="94" spans="1:7" s="3" customFormat="1" ht="52.6">
      <c r="A94" s="13"/>
      <c r="B94" s="109" t="s">
        <v>180</v>
      </c>
      <c r="C94" s="104"/>
      <c r="D94" s="104"/>
      <c r="E94" s="101"/>
      <c r="F94" s="101"/>
      <c r="G94" s="93"/>
    </row>
    <row r="95" spans="1:7" s="3" customFormat="1">
      <c r="A95" s="13"/>
      <c r="B95" s="109" t="s">
        <v>71</v>
      </c>
      <c r="C95" s="104"/>
      <c r="D95" s="104"/>
      <c r="E95" s="101"/>
      <c r="F95" s="101"/>
      <c r="G95" s="93"/>
    </row>
    <row r="96" spans="1:7" s="3" customFormat="1">
      <c r="A96" s="13"/>
      <c r="B96" s="109" t="s">
        <v>72</v>
      </c>
      <c r="C96" s="104" t="s">
        <v>5</v>
      </c>
      <c r="D96" s="104">
        <v>10</v>
      </c>
      <c r="E96" s="137"/>
      <c r="F96" s="101">
        <f>+D96*E96</f>
        <v>0</v>
      </c>
      <c r="G96" s="93"/>
    </row>
    <row r="97" spans="1:7" s="3" customFormat="1">
      <c r="A97" s="13"/>
      <c r="B97" s="109"/>
      <c r="C97" s="104"/>
      <c r="D97" s="104"/>
      <c r="E97" s="101"/>
      <c r="F97" s="101"/>
      <c r="G97" s="93"/>
    </row>
    <row r="98" spans="1:7" s="3" customFormat="1">
      <c r="A98" s="13" t="s">
        <v>14</v>
      </c>
      <c r="B98" s="110" t="s">
        <v>73</v>
      </c>
      <c r="C98" s="104"/>
      <c r="D98" s="104"/>
      <c r="E98" s="101"/>
      <c r="F98" s="101"/>
      <c r="G98" s="93"/>
    </row>
    <row r="99" spans="1:7" s="3" customFormat="1" ht="52.6">
      <c r="A99" s="13"/>
      <c r="B99" s="109" t="s">
        <v>75</v>
      </c>
      <c r="C99" s="104"/>
      <c r="D99" s="104"/>
      <c r="E99" s="101"/>
      <c r="F99" s="101"/>
      <c r="G99" s="93"/>
    </row>
    <row r="100" spans="1:7" s="3" customFormat="1">
      <c r="A100" s="13"/>
      <c r="B100" s="109" t="s">
        <v>71</v>
      </c>
      <c r="C100" s="104"/>
      <c r="D100" s="104"/>
      <c r="E100" s="101"/>
      <c r="F100" s="101"/>
      <c r="G100" s="93"/>
    </row>
    <row r="101" spans="1:7" s="3" customFormat="1">
      <c r="A101" s="13"/>
      <c r="B101" s="109" t="s">
        <v>74</v>
      </c>
      <c r="C101" s="104" t="s">
        <v>5</v>
      </c>
      <c r="D101" s="104">
        <v>5</v>
      </c>
      <c r="E101" s="137"/>
      <c r="F101" s="101">
        <f>+D101*E101</f>
        <v>0</v>
      </c>
      <c r="G101" s="93"/>
    </row>
    <row r="102" spans="1:7" s="3" customFormat="1">
      <c r="A102" s="13"/>
      <c r="B102" s="99"/>
      <c r="C102" s="100"/>
      <c r="D102" s="100"/>
      <c r="E102" s="101"/>
      <c r="F102" s="101"/>
    </row>
    <row r="103" spans="1:7" s="3" customFormat="1">
      <c r="A103" s="80"/>
      <c r="B103" s="81" t="s">
        <v>76</v>
      </c>
      <c r="C103" s="75"/>
      <c r="D103" s="75"/>
      <c r="E103" s="97"/>
      <c r="F103" s="97">
        <f>SUM(F66:F101)</f>
        <v>0</v>
      </c>
    </row>
    <row r="104" spans="1:7" s="3" customFormat="1">
      <c r="A104" s="13"/>
      <c r="B104" s="99"/>
      <c r="C104" s="100"/>
      <c r="D104" s="100"/>
      <c r="E104" s="101"/>
      <c r="F104" s="101"/>
    </row>
    <row r="105" spans="1:7" s="3" customFormat="1">
      <c r="A105" s="13"/>
      <c r="B105" s="99"/>
      <c r="C105" s="100"/>
      <c r="D105" s="100"/>
      <c r="E105" s="101"/>
      <c r="F105" s="101"/>
    </row>
    <row r="106" spans="1:7" s="3" customFormat="1">
      <c r="A106" s="80"/>
      <c r="B106" s="81" t="s">
        <v>80</v>
      </c>
      <c r="C106" s="82"/>
      <c r="D106" s="82"/>
      <c r="E106" s="83"/>
      <c r="F106" s="84"/>
    </row>
    <row r="107" spans="1:7" s="3" customFormat="1">
      <c r="A107" s="13"/>
      <c r="B107" s="99"/>
      <c r="C107" s="100"/>
      <c r="D107" s="100"/>
      <c r="E107" s="101"/>
      <c r="F107" s="101"/>
    </row>
    <row r="108" spans="1:7" s="3" customFormat="1">
      <c r="A108" s="13" t="s">
        <v>15</v>
      </c>
      <c r="B108" s="99" t="s">
        <v>81</v>
      </c>
      <c r="C108" s="100"/>
      <c r="D108" s="100"/>
      <c r="E108" s="101"/>
      <c r="F108" s="101"/>
    </row>
    <row r="109" spans="1:7" s="3" customFormat="1" ht="105.2">
      <c r="A109" s="13"/>
      <c r="B109" s="107" t="s">
        <v>436</v>
      </c>
      <c r="C109" s="100"/>
      <c r="D109" s="100"/>
      <c r="E109" s="101"/>
      <c r="F109" s="101"/>
    </row>
    <row r="110" spans="1:7" s="3" customFormat="1">
      <c r="A110" s="13"/>
      <c r="B110" s="107" t="s">
        <v>82</v>
      </c>
      <c r="C110" s="100"/>
      <c r="D110" s="100"/>
      <c r="E110" s="101"/>
      <c r="F110" s="101"/>
    </row>
    <row r="111" spans="1:7" s="3" customFormat="1">
      <c r="A111" s="13"/>
      <c r="B111" s="107" t="s">
        <v>83</v>
      </c>
      <c r="C111" s="100"/>
      <c r="D111" s="100"/>
      <c r="E111" s="101"/>
      <c r="F111" s="101"/>
    </row>
    <row r="112" spans="1:7" s="3" customFormat="1">
      <c r="A112" s="13"/>
      <c r="B112" s="99"/>
      <c r="C112" s="100"/>
      <c r="D112" s="100"/>
      <c r="E112" s="101"/>
      <c r="F112" s="101"/>
    </row>
    <row r="113" spans="1:7" s="3" customFormat="1">
      <c r="A113" s="13"/>
      <c r="B113" s="94" t="s">
        <v>350</v>
      </c>
      <c r="C113" s="100"/>
      <c r="D113" s="100"/>
      <c r="E113" s="101"/>
      <c r="F113" s="101"/>
    </row>
    <row r="114" spans="1:7" s="3" customFormat="1" ht="65.75">
      <c r="A114" s="13"/>
      <c r="B114" s="109" t="s">
        <v>437</v>
      </c>
      <c r="G114" s="93"/>
    </row>
    <row r="115" spans="1:7" s="3" customFormat="1">
      <c r="A115" s="13"/>
      <c r="B115" s="109"/>
      <c r="C115" s="104"/>
      <c r="D115" s="104"/>
      <c r="E115" s="101"/>
      <c r="F115" s="101"/>
      <c r="G115" s="93"/>
    </row>
    <row r="116" spans="1:7" s="3" customFormat="1">
      <c r="A116" s="13"/>
      <c r="B116" s="109" t="s">
        <v>353</v>
      </c>
      <c r="C116" s="104" t="s">
        <v>5</v>
      </c>
      <c r="D116" s="104">
        <v>1</v>
      </c>
      <c r="E116" s="137"/>
      <c r="F116" s="101">
        <f>+D116*E116</f>
        <v>0</v>
      </c>
      <c r="G116" s="93"/>
    </row>
    <row r="117" spans="1:7" s="3" customFormat="1">
      <c r="A117" s="13"/>
      <c r="B117" s="99"/>
      <c r="C117" s="100"/>
      <c r="D117" s="100"/>
      <c r="E117" s="101"/>
      <c r="F117" s="101"/>
    </row>
    <row r="118" spans="1:7" s="3" customFormat="1">
      <c r="A118" s="13" t="s">
        <v>16</v>
      </c>
      <c r="B118" s="99" t="s">
        <v>84</v>
      </c>
      <c r="C118" s="100"/>
      <c r="D118" s="100"/>
      <c r="E118" s="101"/>
      <c r="F118" s="101"/>
    </row>
    <row r="119" spans="1:7" s="3" customFormat="1" ht="65.75">
      <c r="A119" s="13"/>
      <c r="B119" s="107" t="s">
        <v>85</v>
      </c>
      <c r="C119" s="100"/>
      <c r="D119" s="100"/>
      <c r="E119" s="101"/>
      <c r="F119" s="101"/>
    </row>
    <row r="120" spans="1:7" s="3" customFormat="1">
      <c r="A120" s="13"/>
      <c r="B120" s="107" t="s">
        <v>86</v>
      </c>
      <c r="C120" s="104" t="s">
        <v>5</v>
      </c>
      <c r="D120" s="104">
        <v>1</v>
      </c>
      <c r="E120" s="137"/>
      <c r="F120" s="101">
        <f>+D120*E120</f>
        <v>0</v>
      </c>
      <c r="G120" s="93"/>
    </row>
    <row r="121" spans="1:7" s="3" customFormat="1">
      <c r="A121" s="13"/>
      <c r="B121" s="99"/>
      <c r="C121" s="100"/>
      <c r="D121" s="100"/>
      <c r="E121" s="101"/>
      <c r="F121" s="101"/>
    </row>
    <row r="122" spans="1:7" s="3" customFormat="1">
      <c r="A122" s="13" t="s">
        <v>17</v>
      </c>
      <c r="B122" s="99" t="s">
        <v>89</v>
      </c>
      <c r="C122" s="100"/>
      <c r="D122" s="100"/>
      <c r="E122" s="101"/>
      <c r="F122" s="101"/>
    </row>
    <row r="123" spans="1:7" s="3" customFormat="1" ht="39.450000000000003">
      <c r="A123" s="13"/>
      <c r="B123" s="107" t="s">
        <v>440</v>
      </c>
      <c r="C123" s="100"/>
      <c r="D123" s="100"/>
      <c r="E123" s="101"/>
      <c r="F123" s="101"/>
    </row>
    <row r="124" spans="1:7" s="3" customFormat="1">
      <c r="A124" s="13"/>
      <c r="B124" s="107" t="s">
        <v>90</v>
      </c>
      <c r="C124" s="100"/>
      <c r="D124" s="100"/>
      <c r="E124" s="101"/>
      <c r="F124" s="101"/>
    </row>
    <row r="125" spans="1:7" s="3" customFormat="1">
      <c r="A125" s="13"/>
      <c r="B125" s="86" t="s">
        <v>421</v>
      </c>
      <c r="C125" s="100"/>
      <c r="D125" s="100"/>
      <c r="E125" s="101"/>
      <c r="F125" s="101"/>
    </row>
    <row r="126" spans="1:7" s="3" customFormat="1" ht="97.05" customHeight="1">
      <c r="A126" s="13"/>
      <c r="B126" s="108" t="s">
        <v>438</v>
      </c>
      <c r="C126" s="100"/>
      <c r="D126" s="100"/>
      <c r="E126" s="101"/>
      <c r="F126" s="101"/>
    </row>
    <row r="127" spans="1:7" s="3" customFormat="1">
      <c r="A127" s="13"/>
      <c r="B127" s="107"/>
      <c r="C127" s="100"/>
      <c r="D127" s="100"/>
      <c r="E127" s="101"/>
      <c r="F127" s="101"/>
    </row>
    <row r="128" spans="1:7" s="3" customFormat="1">
      <c r="A128" s="13"/>
      <c r="B128" s="94" t="s">
        <v>350</v>
      </c>
      <c r="C128" s="100"/>
      <c r="D128" s="100"/>
      <c r="E128" s="101"/>
      <c r="F128" s="101"/>
    </row>
    <row r="129" spans="1:7" s="3" customFormat="1" ht="65.75">
      <c r="A129" s="13"/>
      <c r="B129" s="109" t="s">
        <v>439</v>
      </c>
      <c r="G129" s="93"/>
    </row>
    <row r="130" spans="1:7" s="3" customFormat="1">
      <c r="A130" s="13"/>
      <c r="B130" s="109"/>
      <c r="C130" s="104"/>
      <c r="D130" s="104"/>
      <c r="E130" s="101"/>
      <c r="F130" s="101"/>
      <c r="G130" s="93"/>
    </row>
    <row r="131" spans="1:7" s="3" customFormat="1" ht="26.3">
      <c r="A131" s="13"/>
      <c r="B131" s="109" t="s">
        <v>354</v>
      </c>
      <c r="C131" s="104" t="s">
        <v>5</v>
      </c>
      <c r="D131" s="104">
        <v>1</v>
      </c>
      <c r="E131" s="137"/>
      <c r="F131" s="101">
        <f>+D131*E131</f>
        <v>0</v>
      </c>
      <c r="G131" s="93"/>
    </row>
    <row r="132" spans="1:7" s="3" customFormat="1">
      <c r="A132" s="13"/>
      <c r="B132" s="109"/>
      <c r="C132" s="104"/>
      <c r="D132" s="104"/>
      <c r="E132" s="101"/>
      <c r="F132" s="101"/>
      <c r="G132" s="93"/>
    </row>
    <row r="133" spans="1:7" s="3" customFormat="1">
      <c r="A133" s="13" t="s">
        <v>18</v>
      </c>
      <c r="B133" s="110" t="s">
        <v>88</v>
      </c>
      <c r="C133" s="104"/>
      <c r="D133" s="104"/>
      <c r="E133" s="101"/>
      <c r="F133" s="101"/>
      <c r="G133" s="93"/>
    </row>
    <row r="134" spans="1:7" s="3" customFormat="1" ht="39.450000000000003">
      <c r="A134" s="13"/>
      <c r="B134" s="109" t="s">
        <v>442</v>
      </c>
      <c r="C134" s="104"/>
      <c r="D134" s="104"/>
      <c r="E134" s="101"/>
      <c r="F134" s="101"/>
      <c r="G134" s="93"/>
    </row>
    <row r="135" spans="1:7" s="3" customFormat="1">
      <c r="A135" s="13"/>
      <c r="B135" s="107" t="s">
        <v>91</v>
      </c>
      <c r="C135" s="104"/>
      <c r="D135" s="104"/>
      <c r="E135" s="101"/>
      <c r="F135" s="101"/>
      <c r="G135" s="93"/>
    </row>
    <row r="136" spans="1:7" s="3" customFormat="1">
      <c r="A136" s="13"/>
      <c r="B136" s="86" t="s">
        <v>421</v>
      </c>
      <c r="C136" s="104"/>
      <c r="D136" s="104"/>
      <c r="E136" s="101"/>
      <c r="F136" s="101"/>
      <c r="G136" s="93"/>
    </row>
    <row r="137" spans="1:7" s="3" customFormat="1" ht="78.900000000000006">
      <c r="A137" s="13"/>
      <c r="B137" s="107" t="s">
        <v>441</v>
      </c>
      <c r="C137" s="104" t="s">
        <v>5</v>
      </c>
      <c r="D137" s="104">
        <v>1</v>
      </c>
      <c r="E137" s="137"/>
      <c r="F137" s="101">
        <f>+D137*E137</f>
        <v>0</v>
      </c>
      <c r="G137" s="93"/>
    </row>
    <row r="138" spans="1:7" s="3" customFormat="1">
      <c r="A138" s="13"/>
      <c r="B138" s="109"/>
      <c r="C138" s="104"/>
      <c r="D138" s="104"/>
      <c r="E138" s="101"/>
      <c r="F138" s="101"/>
      <c r="G138" s="93"/>
    </row>
    <row r="139" spans="1:7" s="3" customFormat="1">
      <c r="A139" s="80"/>
      <c r="B139" s="81" t="s">
        <v>87</v>
      </c>
      <c r="C139" s="75"/>
      <c r="D139" s="75"/>
      <c r="E139" s="97"/>
      <c r="F139" s="97">
        <f>SUM(F108:F137)</f>
        <v>0</v>
      </c>
      <c r="G139" s="93"/>
    </row>
    <row r="140" spans="1:7" s="3" customFormat="1">
      <c r="G140" s="93"/>
    </row>
    <row r="141" spans="1:7" s="3" customFormat="1">
      <c r="A141" s="13"/>
      <c r="B141" s="99"/>
      <c r="C141" s="100"/>
      <c r="D141" s="100"/>
      <c r="E141" s="101"/>
      <c r="F141" s="101"/>
      <c r="G141" s="93"/>
    </row>
    <row r="142" spans="1:7" s="3" customFormat="1">
      <c r="A142" s="80"/>
      <c r="B142" s="81" t="s">
        <v>92</v>
      </c>
      <c r="C142" s="82"/>
      <c r="D142" s="82"/>
      <c r="E142" s="83"/>
      <c r="F142" s="84"/>
      <c r="G142" s="93"/>
    </row>
    <row r="143" spans="1:7" s="3" customFormat="1">
      <c r="A143" s="13"/>
      <c r="B143" s="109"/>
      <c r="C143" s="104"/>
      <c r="D143" s="104"/>
      <c r="E143" s="101"/>
      <c r="F143" s="101"/>
      <c r="G143" s="93"/>
    </row>
    <row r="144" spans="1:7" s="3" customFormat="1">
      <c r="A144" s="13" t="s">
        <v>19</v>
      </c>
      <c r="B144" s="110" t="s">
        <v>93</v>
      </c>
      <c r="C144" s="104"/>
      <c r="D144" s="104"/>
      <c r="E144" s="101"/>
      <c r="F144" s="101"/>
      <c r="G144" s="93"/>
    </row>
    <row r="145" spans="1:9" s="3" customFormat="1" ht="65.75">
      <c r="A145" s="13"/>
      <c r="B145" s="109" t="s">
        <v>443</v>
      </c>
      <c r="C145" s="104"/>
      <c r="D145" s="104"/>
      <c r="E145" s="101"/>
      <c r="F145" s="101"/>
      <c r="G145" s="93"/>
    </row>
    <row r="146" spans="1:9" s="3" customFormat="1" ht="26.3">
      <c r="A146" s="13"/>
      <c r="B146" s="109" t="s">
        <v>444</v>
      </c>
      <c r="C146" s="104"/>
      <c r="D146" s="104"/>
      <c r="E146" s="101"/>
      <c r="F146" s="101"/>
      <c r="G146" s="93"/>
    </row>
    <row r="147" spans="1:9" s="3" customFormat="1">
      <c r="A147" s="13"/>
      <c r="B147" s="107" t="s">
        <v>94</v>
      </c>
      <c r="C147" s="104" t="s">
        <v>5</v>
      </c>
      <c r="D147" s="104">
        <v>2</v>
      </c>
      <c r="E147" s="137"/>
      <c r="F147" s="101">
        <f>+D147*E147</f>
        <v>0</v>
      </c>
      <c r="G147" s="93"/>
    </row>
    <row r="148" spans="1:9" s="3" customFormat="1">
      <c r="A148" s="13"/>
      <c r="B148" s="109"/>
      <c r="C148" s="104"/>
      <c r="D148" s="104"/>
      <c r="E148" s="101"/>
      <c r="F148" s="101"/>
      <c r="G148" s="93"/>
    </row>
    <row r="149" spans="1:9" s="3" customFormat="1">
      <c r="A149" s="13" t="s">
        <v>34</v>
      </c>
      <c r="B149" s="110" t="s">
        <v>95</v>
      </c>
      <c r="C149" s="104"/>
      <c r="D149" s="104"/>
      <c r="E149" s="101"/>
      <c r="F149" s="101"/>
      <c r="G149" s="93"/>
    </row>
    <row r="150" spans="1:9" s="3" customFormat="1" ht="39.450000000000003">
      <c r="A150" s="13"/>
      <c r="B150" s="109" t="s">
        <v>96</v>
      </c>
      <c r="C150" s="104"/>
      <c r="D150" s="104"/>
      <c r="E150" s="101"/>
      <c r="F150" s="101"/>
      <c r="G150" s="93"/>
    </row>
    <row r="151" spans="1:9" s="3" customFormat="1" ht="26.3">
      <c r="A151" s="13"/>
      <c r="B151" s="107" t="s">
        <v>97</v>
      </c>
      <c r="C151" s="104" t="s">
        <v>0</v>
      </c>
      <c r="D151" s="104">
        <v>8</v>
      </c>
      <c r="E151" s="137"/>
      <c r="F151" s="101">
        <f>+D151*E151</f>
        <v>0</v>
      </c>
      <c r="G151" s="93"/>
    </row>
    <row r="152" spans="1:9" s="3" customFormat="1">
      <c r="A152" s="13"/>
      <c r="B152" s="107"/>
      <c r="C152" s="104"/>
      <c r="D152" s="104"/>
      <c r="E152" s="101"/>
      <c r="F152" s="101"/>
      <c r="G152" s="93"/>
    </row>
    <row r="153" spans="1:9" s="3" customFormat="1">
      <c r="A153" s="13" t="s">
        <v>35</v>
      </c>
      <c r="B153" s="99" t="s">
        <v>98</v>
      </c>
      <c r="C153" s="104"/>
      <c r="D153" s="104"/>
      <c r="E153" s="101"/>
      <c r="F153" s="101"/>
      <c r="G153" s="93"/>
    </row>
    <row r="154" spans="1:9" s="3" customFormat="1" ht="78.900000000000006">
      <c r="A154" s="13"/>
      <c r="B154" s="107" t="s">
        <v>99</v>
      </c>
      <c r="C154" s="104"/>
      <c r="D154" s="104"/>
      <c r="E154" s="101"/>
      <c r="F154" s="101"/>
      <c r="G154" s="93"/>
    </row>
    <row r="155" spans="1:9" s="3" customFormat="1">
      <c r="A155" s="13"/>
      <c r="B155" s="107" t="s">
        <v>100</v>
      </c>
      <c r="C155" s="104" t="s">
        <v>5</v>
      </c>
      <c r="D155" s="104">
        <v>1</v>
      </c>
      <c r="E155" s="137"/>
      <c r="F155" s="101">
        <f>+D155*E155</f>
        <v>0</v>
      </c>
      <c r="G155" s="93"/>
    </row>
    <row r="156" spans="1:9" s="3" customFormat="1">
      <c r="A156" s="13"/>
      <c r="B156" s="107"/>
      <c r="C156" s="104"/>
      <c r="D156" s="104"/>
      <c r="E156" s="101"/>
      <c r="F156" s="101"/>
      <c r="G156" s="93"/>
    </row>
    <row r="157" spans="1:9" s="3" customFormat="1">
      <c r="A157" s="80"/>
      <c r="B157" s="81" t="s">
        <v>101</v>
      </c>
      <c r="C157" s="75"/>
      <c r="D157" s="75"/>
      <c r="E157" s="97"/>
      <c r="F157" s="97">
        <f>SUM(F144:F155)</f>
        <v>0</v>
      </c>
    </row>
    <row r="158" spans="1:9" s="3" customFormat="1" ht="13.8" thickBot="1">
      <c r="A158" s="103"/>
      <c r="B158" s="111"/>
      <c r="C158" s="112"/>
      <c r="D158" s="112"/>
      <c r="E158" s="112"/>
      <c r="F158" s="113"/>
      <c r="G158" s="91"/>
      <c r="H158" s="91"/>
      <c r="I158" s="91"/>
    </row>
    <row r="159" spans="1:9" s="3" customFormat="1" ht="16.3" thickBot="1">
      <c r="A159" s="14"/>
      <c r="B159" s="114" t="s">
        <v>77</v>
      </c>
      <c r="C159" s="115"/>
      <c r="D159" s="115"/>
      <c r="E159" s="116"/>
      <c r="F159" s="117">
        <f>SUM(F28,F61,F103,F139,F157)</f>
        <v>0</v>
      </c>
    </row>
  </sheetData>
  <sheetProtection algorithmName="SHA-512" hashValue="EgSlLrv1Cm7ETi6hVncQ7USIpU0G2DS+Nr/fyIVtIPVbJsWJlLzfqoxibp2CjXAJuSlWpc3LEGODkAXqPdo9sA==" saltValue="+mLL8boRv2ngH4KcxYlKew==" spinCount="100000" sheet="1" objects="1" scenarios="1"/>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5" manualBreakCount="5">
    <brk id="28" max="5" man="1"/>
    <brk id="53" max="5" man="1"/>
    <brk id="92" max="5" man="1"/>
    <brk id="121" max="5" man="1"/>
    <brk id="152"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0951-A096-42B8-9000-86C3A06A4FD9}">
  <dimension ref="A1:I136"/>
  <sheetViews>
    <sheetView view="pageBreakPreview" topLeftCell="A124" zoomScaleNormal="100" zoomScaleSheetLayoutView="100" workbookViewId="0">
      <selection activeCell="I132" sqref="I132"/>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style="4" customWidth="1"/>
    <col min="7" max="7" width="11.44140625" style="4" bestFit="1" customWidth="1"/>
    <col min="8" max="8" width="9.33203125" style="4" bestFit="1" customWidth="1"/>
    <col min="9" max="16384" width="8.88671875" style="4"/>
  </cols>
  <sheetData>
    <row r="1" spans="1:9" s="3" customFormat="1" ht="16.3" thickBot="1">
      <c r="A1" s="64" t="s">
        <v>22</v>
      </c>
      <c r="B1" s="6" t="s">
        <v>102</v>
      </c>
      <c r="C1" s="65"/>
      <c r="D1" s="65"/>
      <c r="E1" s="66"/>
      <c r="F1" s="8"/>
    </row>
    <row r="2" spans="1:9" s="3" customFormat="1">
      <c r="A2" s="9"/>
      <c r="B2" s="9"/>
      <c r="C2" s="67"/>
      <c r="D2" s="67"/>
      <c r="E2" s="68"/>
      <c r="F2" s="11"/>
    </row>
    <row r="3" spans="1:9" s="3" customFormat="1">
      <c r="A3" s="9"/>
      <c r="B3" s="9" t="s">
        <v>129</v>
      </c>
      <c r="C3" s="67"/>
      <c r="D3" s="67"/>
      <c r="E3" s="68"/>
      <c r="F3" s="11"/>
    </row>
    <row r="4" spans="1:9" s="3" customFormat="1" ht="26.3">
      <c r="A4" s="9"/>
      <c r="B4" s="99" t="s">
        <v>106</v>
      </c>
      <c r="C4" s="99"/>
      <c r="D4" s="99"/>
      <c r="E4" s="99"/>
      <c r="F4" s="99"/>
    </row>
    <row r="5" spans="1:9" s="3" customFormat="1" ht="39.450000000000003">
      <c r="A5" s="13"/>
      <c r="B5" s="99" t="s">
        <v>445</v>
      </c>
      <c r="C5" s="102"/>
      <c r="D5" s="102"/>
      <c r="E5" s="68"/>
      <c r="F5" s="11"/>
      <c r="G5" s="93"/>
      <c r="H5" s="91"/>
      <c r="I5" s="91"/>
    </row>
    <row r="6" spans="1:9" s="3" customFormat="1" ht="92.05">
      <c r="A6" s="13"/>
      <c r="B6" s="99" t="s">
        <v>341</v>
      </c>
      <c r="C6" s="102"/>
      <c r="D6" s="102"/>
      <c r="E6" s="68"/>
      <c r="F6" s="11"/>
      <c r="G6" s="93"/>
      <c r="H6" s="91"/>
      <c r="I6" s="91"/>
    </row>
    <row r="7" spans="1:9" s="3" customFormat="1" ht="26.3">
      <c r="A7" s="13"/>
      <c r="B7" s="99" t="s">
        <v>342</v>
      </c>
      <c r="C7" s="102"/>
      <c r="D7" s="102"/>
      <c r="E7" s="68"/>
      <c r="F7" s="11"/>
      <c r="G7" s="93"/>
      <c r="H7" s="91"/>
      <c r="I7" s="91"/>
    </row>
    <row r="8" spans="1:9" s="71" customFormat="1">
      <c r="B8" s="72"/>
      <c r="C8" s="72"/>
      <c r="D8" s="72"/>
      <c r="E8" s="72"/>
      <c r="F8" s="72"/>
    </row>
    <row r="9" spans="1:9" s="71" customFormat="1" ht="26.3">
      <c r="A9" s="73" t="s">
        <v>23</v>
      </c>
      <c r="B9" s="74" t="s">
        <v>24</v>
      </c>
      <c r="C9" s="75" t="s">
        <v>20</v>
      </c>
      <c r="D9" s="75" t="s">
        <v>32</v>
      </c>
      <c r="E9" s="76" t="s">
        <v>33</v>
      </c>
      <c r="F9" s="77" t="s">
        <v>25</v>
      </c>
    </row>
    <row r="10" spans="1:9" s="71" customFormat="1">
      <c r="A10" s="118"/>
      <c r="B10" s="119"/>
      <c r="C10" s="100"/>
      <c r="D10" s="100"/>
      <c r="E10" s="120"/>
      <c r="F10" s="121"/>
    </row>
    <row r="11" spans="1:9" s="3" customFormat="1">
      <c r="A11" s="80"/>
      <c r="B11" s="81" t="s">
        <v>107</v>
      </c>
      <c r="C11" s="82"/>
      <c r="D11" s="82"/>
      <c r="E11" s="83"/>
      <c r="F11" s="84"/>
    </row>
    <row r="12" spans="1:9" s="3" customFormat="1">
      <c r="A12" s="13"/>
      <c r="B12" s="99"/>
      <c r="C12" s="102"/>
      <c r="D12" s="102"/>
      <c r="E12" s="68"/>
      <c r="F12" s="11"/>
    </row>
    <row r="13" spans="1:9" s="3" customFormat="1">
      <c r="A13" s="13" t="s">
        <v>1</v>
      </c>
      <c r="B13" s="99" t="s">
        <v>111</v>
      </c>
      <c r="C13" s="102"/>
      <c r="D13" s="102"/>
      <c r="E13" s="68"/>
      <c r="F13" s="11"/>
    </row>
    <row r="14" spans="1:9" s="3" customFormat="1" ht="83.3" customHeight="1">
      <c r="A14" s="85"/>
      <c r="B14" s="86" t="s">
        <v>112</v>
      </c>
      <c r="C14" s="87"/>
      <c r="D14" s="87"/>
      <c r="E14" s="88"/>
      <c r="F14" s="89"/>
      <c r="G14" s="90"/>
      <c r="H14" s="91"/>
      <c r="I14" s="91"/>
    </row>
    <row r="15" spans="1:9" s="3" customFormat="1">
      <c r="A15" s="85"/>
      <c r="B15" s="86" t="s">
        <v>109</v>
      </c>
      <c r="C15" s="87"/>
      <c r="D15" s="87"/>
      <c r="E15" s="88"/>
      <c r="F15" s="89"/>
      <c r="G15" s="90"/>
      <c r="H15" s="91"/>
      <c r="I15" s="91"/>
    </row>
    <row r="16" spans="1:9" s="3" customFormat="1">
      <c r="A16" s="85"/>
      <c r="B16" s="86" t="s">
        <v>421</v>
      </c>
      <c r="C16" s="87"/>
      <c r="D16" s="87"/>
      <c r="E16" s="88"/>
      <c r="F16" s="89"/>
      <c r="G16" s="90"/>
      <c r="H16" s="91"/>
      <c r="I16" s="91"/>
    </row>
    <row r="17" spans="1:9" s="3" customFormat="1" ht="118.35">
      <c r="A17" s="85"/>
      <c r="B17" s="92" t="s">
        <v>114</v>
      </c>
      <c r="C17" s="87"/>
      <c r="D17" s="87"/>
      <c r="E17" s="88"/>
      <c r="F17" s="89"/>
      <c r="G17" s="90"/>
      <c r="H17" s="91"/>
      <c r="I17" s="91"/>
    </row>
    <row r="18" spans="1:9" s="3" customFormat="1" ht="144.65">
      <c r="A18" s="85"/>
      <c r="B18" s="86" t="s">
        <v>237</v>
      </c>
      <c r="C18" s="104" t="s">
        <v>5</v>
      </c>
      <c r="D18" s="104">
        <v>2</v>
      </c>
      <c r="E18" s="137"/>
      <c r="F18" s="101">
        <f>+D18*E18</f>
        <v>0</v>
      </c>
      <c r="G18" s="90"/>
      <c r="H18" s="91"/>
      <c r="I18" s="91"/>
    </row>
    <row r="19" spans="1:9" s="3" customFormat="1">
      <c r="A19" s="85"/>
      <c r="B19" s="86"/>
      <c r="C19" s="104"/>
      <c r="D19" s="104"/>
      <c r="E19" s="101"/>
      <c r="F19" s="101"/>
      <c r="G19" s="93"/>
      <c r="H19" s="91"/>
      <c r="I19" s="91"/>
    </row>
    <row r="20" spans="1:9" s="3" customFormat="1">
      <c r="A20" s="13" t="s">
        <v>2</v>
      </c>
      <c r="B20" s="99" t="s">
        <v>108</v>
      </c>
      <c r="C20" s="102"/>
      <c r="D20" s="102"/>
      <c r="E20" s="68"/>
      <c r="F20" s="11"/>
      <c r="G20" s="93"/>
      <c r="H20" s="91"/>
      <c r="I20" s="91"/>
    </row>
    <row r="21" spans="1:9" s="3" customFormat="1" ht="58.25" customHeight="1">
      <c r="A21" s="85"/>
      <c r="B21" s="86" t="s">
        <v>113</v>
      </c>
      <c r="C21" s="87"/>
      <c r="D21" s="87"/>
      <c r="E21" s="88"/>
      <c r="F21" s="89"/>
      <c r="G21" s="90"/>
      <c r="H21" s="91"/>
      <c r="I21" s="91"/>
    </row>
    <row r="22" spans="1:9" s="3" customFormat="1">
      <c r="A22" s="85"/>
      <c r="B22" s="86" t="s">
        <v>109</v>
      </c>
      <c r="C22" s="87"/>
      <c r="D22" s="87"/>
      <c r="E22" s="88"/>
      <c r="F22" s="89"/>
      <c r="G22" s="90"/>
      <c r="H22" s="91"/>
      <c r="I22" s="91"/>
    </row>
    <row r="23" spans="1:9" s="3" customFormat="1">
      <c r="A23" s="85"/>
      <c r="B23" s="86" t="s">
        <v>421</v>
      </c>
      <c r="C23" s="87"/>
      <c r="D23" s="87"/>
      <c r="E23" s="88"/>
      <c r="F23" s="89"/>
      <c r="G23" s="90"/>
      <c r="H23" s="91"/>
      <c r="I23" s="91"/>
    </row>
    <row r="24" spans="1:9" s="3" customFormat="1" ht="131.5">
      <c r="A24" s="85"/>
      <c r="B24" s="92" t="s">
        <v>115</v>
      </c>
      <c r="C24" s="87"/>
      <c r="D24" s="87"/>
      <c r="E24" s="88"/>
      <c r="F24" s="89"/>
      <c r="G24" s="90"/>
      <c r="H24" s="91"/>
      <c r="I24" s="91"/>
    </row>
    <row r="25" spans="1:9" s="3" customFormat="1" ht="105.2">
      <c r="A25" s="85"/>
      <c r="B25" s="86" t="s">
        <v>238</v>
      </c>
      <c r="C25" s="104" t="s">
        <v>5</v>
      </c>
      <c r="D25" s="104">
        <v>5</v>
      </c>
      <c r="E25" s="137"/>
      <c r="F25" s="101">
        <f>+D25*E25</f>
        <v>0</v>
      </c>
      <c r="G25" s="90"/>
      <c r="H25" s="91"/>
      <c r="I25" s="91"/>
    </row>
    <row r="26" spans="1:9" s="3" customFormat="1">
      <c r="A26" s="85"/>
      <c r="B26" s="86"/>
      <c r="C26" s="87"/>
      <c r="D26" s="87"/>
      <c r="E26" s="88"/>
      <c r="F26" s="89"/>
      <c r="G26" s="90"/>
      <c r="H26" s="91"/>
      <c r="I26" s="91"/>
    </row>
    <row r="27" spans="1:9" s="3" customFormat="1">
      <c r="A27" s="85" t="s">
        <v>6</v>
      </c>
      <c r="B27" s="106" t="s">
        <v>116</v>
      </c>
      <c r="C27" s="87"/>
      <c r="D27" s="87"/>
      <c r="E27" s="88"/>
      <c r="F27" s="89"/>
      <c r="G27" s="90"/>
      <c r="H27" s="91"/>
      <c r="I27" s="91"/>
    </row>
    <row r="28" spans="1:9" s="3" customFormat="1" ht="39.450000000000003">
      <c r="A28" s="85"/>
      <c r="B28" s="86" t="s">
        <v>117</v>
      </c>
      <c r="C28" s="87"/>
      <c r="D28" s="87"/>
      <c r="E28" s="88"/>
      <c r="F28" s="89"/>
      <c r="G28" s="90"/>
      <c r="H28" s="91"/>
      <c r="I28" s="91"/>
    </row>
    <row r="29" spans="1:9" s="3" customFormat="1" ht="151.55000000000001" customHeight="1">
      <c r="A29" s="85"/>
      <c r="B29" s="86" t="s">
        <v>118</v>
      </c>
      <c r="C29" s="87"/>
      <c r="D29" s="87"/>
      <c r="E29" s="88"/>
      <c r="F29" s="89"/>
      <c r="G29" s="90"/>
      <c r="H29" s="91"/>
      <c r="I29" s="91"/>
    </row>
    <row r="30" spans="1:9" s="3" customFormat="1">
      <c r="A30" s="85"/>
      <c r="B30" s="86" t="s">
        <v>119</v>
      </c>
      <c r="C30" s="104" t="s">
        <v>5</v>
      </c>
      <c r="D30" s="104">
        <v>3</v>
      </c>
      <c r="E30" s="137"/>
      <c r="F30" s="101">
        <f>+D30*E30</f>
        <v>0</v>
      </c>
      <c r="G30" s="93"/>
      <c r="H30" s="91"/>
      <c r="I30" s="91"/>
    </row>
    <row r="31" spans="1:9" s="3" customFormat="1">
      <c r="A31" s="85"/>
      <c r="B31" s="86"/>
      <c r="C31" s="87"/>
      <c r="D31" s="87"/>
      <c r="E31" s="88"/>
      <c r="F31" s="89"/>
      <c r="G31" s="90"/>
      <c r="H31" s="91"/>
      <c r="I31" s="91"/>
    </row>
    <row r="32" spans="1:9" s="3" customFormat="1">
      <c r="A32" s="80"/>
      <c r="B32" s="81" t="s">
        <v>110</v>
      </c>
      <c r="C32" s="75"/>
      <c r="D32" s="75"/>
      <c r="E32" s="97"/>
      <c r="F32" s="97">
        <f>SUM(F13:F30)</f>
        <v>0</v>
      </c>
      <c r="G32" s="98"/>
      <c r="H32" s="98"/>
      <c r="I32" s="91"/>
    </row>
    <row r="33" spans="1:9" s="3" customFormat="1">
      <c r="A33" s="85"/>
      <c r="B33" s="86"/>
      <c r="C33" s="87"/>
      <c r="D33" s="87"/>
      <c r="E33" s="88"/>
      <c r="F33" s="89"/>
      <c r="G33" s="93"/>
      <c r="H33" s="91"/>
      <c r="I33" s="91"/>
    </row>
    <row r="34" spans="1:9" s="3" customFormat="1">
      <c r="A34" s="85"/>
      <c r="B34" s="86"/>
      <c r="C34" s="87"/>
      <c r="D34" s="87"/>
      <c r="E34" s="88"/>
      <c r="F34" s="89"/>
      <c r="G34" s="93"/>
      <c r="H34" s="91"/>
      <c r="I34" s="91"/>
    </row>
    <row r="35" spans="1:9" s="3" customFormat="1">
      <c r="A35" s="80"/>
      <c r="B35" s="81" t="s">
        <v>120</v>
      </c>
      <c r="C35" s="82"/>
      <c r="D35" s="82"/>
      <c r="E35" s="83"/>
      <c r="F35" s="84"/>
      <c r="G35" s="93"/>
      <c r="H35" s="91"/>
      <c r="I35" s="91"/>
    </row>
    <row r="36" spans="1:9" s="3" customFormat="1">
      <c r="A36" s="13"/>
      <c r="B36" s="99"/>
      <c r="C36" s="102"/>
      <c r="D36" s="102"/>
      <c r="E36" s="68"/>
      <c r="F36" s="11"/>
      <c r="G36" s="93"/>
      <c r="H36" s="91"/>
      <c r="I36" s="91"/>
    </row>
    <row r="37" spans="1:9" s="3" customFormat="1">
      <c r="A37" s="13"/>
      <c r="B37" s="99" t="s">
        <v>129</v>
      </c>
      <c r="C37" s="102"/>
      <c r="D37" s="102"/>
      <c r="E37" s="68"/>
      <c r="F37" s="11"/>
      <c r="G37" s="93"/>
      <c r="H37" s="91"/>
      <c r="I37" s="91"/>
    </row>
    <row r="38" spans="1:9" s="3" customFormat="1" ht="55.75" customHeight="1">
      <c r="A38" s="13"/>
      <c r="B38" s="99" t="s">
        <v>345</v>
      </c>
      <c r="C38" s="102"/>
      <c r="D38" s="102"/>
      <c r="E38" s="68"/>
      <c r="F38" s="11"/>
      <c r="G38" s="93"/>
      <c r="H38" s="91"/>
      <c r="I38" s="91"/>
    </row>
    <row r="39" spans="1:9" s="3" customFormat="1">
      <c r="A39" s="85"/>
      <c r="B39" s="86"/>
      <c r="C39" s="87"/>
      <c r="D39" s="87"/>
      <c r="E39" s="88"/>
      <c r="F39" s="89"/>
      <c r="G39" s="93"/>
      <c r="H39" s="91"/>
      <c r="I39" s="91"/>
    </row>
    <row r="40" spans="1:9" s="3" customFormat="1">
      <c r="A40" s="85" t="s">
        <v>3</v>
      </c>
      <c r="B40" s="106" t="s">
        <v>125</v>
      </c>
      <c r="C40" s="87"/>
      <c r="D40" s="87"/>
      <c r="E40" s="88"/>
      <c r="F40" s="89"/>
      <c r="G40" s="93"/>
      <c r="H40" s="91"/>
      <c r="I40" s="91"/>
    </row>
    <row r="41" spans="1:9" s="3" customFormat="1" ht="26.3">
      <c r="A41" s="85"/>
      <c r="B41" s="86" t="s">
        <v>128</v>
      </c>
      <c r="C41" s="87"/>
      <c r="D41" s="87"/>
      <c r="E41" s="88"/>
      <c r="F41" s="89"/>
      <c r="G41" s="93"/>
      <c r="H41" s="91"/>
      <c r="I41" s="91"/>
    </row>
    <row r="42" spans="1:9" s="3" customFormat="1" ht="105.2">
      <c r="A42" s="85"/>
      <c r="B42" s="122" t="s">
        <v>127</v>
      </c>
      <c r="C42" s="87"/>
      <c r="D42" s="87"/>
      <c r="E42" s="88"/>
      <c r="F42" s="89"/>
      <c r="G42" s="93"/>
      <c r="H42" s="91"/>
      <c r="I42" s="91"/>
    </row>
    <row r="43" spans="1:9" s="3" customFormat="1">
      <c r="A43" s="85"/>
      <c r="B43" s="86" t="s">
        <v>124</v>
      </c>
      <c r="C43" s="87"/>
      <c r="D43" s="87"/>
      <c r="E43" s="88"/>
      <c r="F43" s="89"/>
      <c r="G43" s="93"/>
      <c r="H43" s="91"/>
      <c r="I43" s="91"/>
    </row>
    <row r="44" spans="1:9" s="3" customFormat="1">
      <c r="A44" s="85"/>
      <c r="B44" s="86" t="s">
        <v>421</v>
      </c>
      <c r="C44" s="87"/>
      <c r="D44" s="87"/>
      <c r="E44" s="88"/>
      <c r="F44" s="89"/>
      <c r="G44" s="93"/>
      <c r="H44" s="91"/>
      <c r="I44" s="91"/>
    </row>
    <row r="45" spans="1:9" s="3" customFormat="1" ht="157.80000000000001">
      <c r="A45" s="85"/>
      <c r="B45" s="92" t="s">
        <v>126</v>
      </c>
      <c r="C45" s="87"/>
      <c r="D45" s="87"/>
      <c r="E45" s="88"/>
      <c r="F45" s="89"/>
      <c r="G45" s="93"/>
      <c r="H45" s="91"/>
      <c r="I45" s="91"/>
    </row>
    <row r="46" spans="1:9" s="3" customFormat="1" ht="92.05">
      <c r="A46" s="85"/>
      <c r="B46" s="86" t="s">
        <v>150</v>
      </c>
      <c r="C46" s="104" t="s">
        <v>5</v>
      </c>
      <c r="D46" s="104">
        <v>9</v>
      </c>
      <c r="E46" s="137"/>
      <c r="F46" s="101">
        <f>+D46*E46</f>
        <v>0</v>
      </c>
      <c r="G46" s="93"/>
      <c r="H46" s="91"/>
      <c r="I46" s="91"/>
    </row>
    <row r="47" spans="1:9" s="3" customFormat="1">
      <c r="A47" s="85"/>
      <c r="B47" s="86"/>
      <c r="C47" s="87"/>
      <c r="D47" s="87"/>
      <c r="E47" s="88"/>
      <c r="F47" s="89"/>
      <c r="G47" s="93"/>
      <c r="H47" s="91"/>
      <c r="I47" s="91"/>
    </row>
    <row r="48" spans="1:9" s="3" customFormat="1">
      <c r="A48" s="85" t="s">
        <v>4</v>
      </c>
      <c r="B48" s="106" t="s">
        <v>130</v>
      </c>
      <c r="C48" s="87"/>
      <c r="D48" s="87"/>
      <c r="E48" s="88"/>
      <c r="F48" s="89"/>
      <c r="G48" s="93"/>
      <c r="H48" s="91"/>
      <c r="I48" s="91"/>
    </row>
    <row r="49" spans="1:9" s="3" customFormat="1" ht="39.450000000000003">
      <c r="A49" s="85"/>
      <c r="B49" s="86" t="s">
        <v>131</v>
      </c>
      <c r="C49" s="87"/>
      <c r="D49" s="87"/>
      <c r="E49" s="88"/>
      <c r="F49" s="89"/>
      <c r="G49" s="93"/>
      <c r="H49" s="91"/>
      <c r="I49" s="91"/>
    </row>
    <row r="50" spans="1:9" s="3" customFormat="1" ht="92.05">
      <c r="A50" s="85"/>
      <c r="B50" s="122" t="s">
        <v>132</v>
      </c>
      <c r="C50" s="87"/>
      <c r="D50" s="87"/>
      <c r="E50" s="88"/>
      <c r="F50" s="89"/>
      <c r="G50" s="93"/>
      <c r="H50" s="91"/>
      <c r="I50" s="91"/>
    </row>
    <row r="51" spans="1:9" s="3" customFormat="1">
      <c r="A51" s="85"/>
      <c r="B51" s="86" t="s">
        <v>121</v>
      </c>
      <c r="C51" s="87"/>
      <c r="D51" s="87"/>
      <c r="E51" s="88"/>
      <c r="F51" s="89"/>
      <c r="G51" s="93"/>
      <c r="H51" s="91"/>
      <c r="I51" s="91"/>
    </row>
    <row r="52" spans="1:9" s="3" customFormat="1">
      <c r="A52" s="85"/>
      <c r="B52" s="86" t="s">
        <v>421</v>
      </c>
      <c r="C52" s="87"/>
      <c r="D52" s="87"/>
      <c r="E52" s="88"/>
      <c r="F52" s="89"/>
      <c r="G52" s="93"/>
      <c r="H52" s="91"/>
      <c r="I52" s="91"/>
    </row>
    <row r="53" spans="1:9" s="3" customFormat="1" ht="122.75" customHeight="1">
      <c r="A53" s="85"/>
      <c r="B53" s="86" t="s">
        <v>446</v>
      </c>
      <c r="C53" s="87"/>
      <c r="D53" s="87"/>
      <c r="E53" s="88"/>
      <c r="F53" s="89"/>
      <c r="G53" s="93"/>
      <c r="H53" s="91"/>
      <c r="I53" s="91"/>
    </row>
    <row r="54" spans="1:9" s="3" customFormat="1" ht="92.05">
      <c r="A54" s="85"/>
      <c r="B54" s="86" t="s">
        <v>150</v>
      </c>
      <c r="C54" s="104" t="s">
        <v>5</v>
      </c>
      <c r="D54" s="104">
        <v>2</v>
      </c>
      <c r="E54" s="137"/>
      <c r="F54" s="101">
        <f>+D54*E54</f>
        <v>0</v>
      </c>
      <c r="G54" s="93"/>
      <c r="H54" s="91"/>
      <c r="I54" s="91"/>
    </row>
    <row r="55" spans="1:9" s="3" customFormat="1">
      <c r="A55" s="85"/>
      <c r="B55" s="86"/>
      <c r="C55" s="87"/>
      <c r="D55" s="87"/>
      <c r="E55" s="88"/>
      <c r="F55" s="89"/>
      <c r="G55" s="93"/>
      <c r="H55" s="91"/>
      <c r="I55" s="91"/>
    </row>
    <row r="56" spans="1:9" s="3" customFormat="1">
      <c r="A56" s="85" t="s">
        <v>7</v>
      </c>
      <c r="B56" s="106" t="s">
        <v>122</v>
      </c>
      <c r="C56" s="87"/>
      <c r="D56" s="87"/>
      <c r="E56" s="88"/>
      <c r="F56" s="89"/>
      <c r="G56" s="93"/>
      <c r="H56" s="91"/>
      <c r="I56" s="91"/>
    </row>
    <row r="57" spans="1:9" s="3" customFormat="1" ht="39.450000000000003">
      <c r="A57" s="85"/>
      <c r="B57" s="86" t="s">
        <v>133</v>
      </c>
      <c r="C57" s="87"/>
      <c r="D57" s="87"/>
      <c r="E57" s="88"/>
      <c r="F57" s="89"/>
      <c r="G57" s="93"/>
      <c r="H57" s="91"/>
      <c r="I57" s="91"/>
    </row>
    <row r="58" spans="1:9" s="3" customFormat="1" ht="197.25">
      <c r="A58" s="85"/>
      <c r="B58" s="86" t="s">
        <v>136</v>
      </c>
      <c r="C58" s="87"/>
      <c r="D58" s="87"/>
      <c r="E58" s="88"/>
      <c r="F58" s="89"/>
      <c r="G58" s="93"/>
      <c r="H58" s="91"/>
      <c r="I58" s="91"/>
    </row>
    <row r="59" spans="1:9" s="3" customFormat="1">
      <c r="A59" s="85"/>
      <c r="B59" s="86" t="s">
        <v>134</v>
      </c>
      <c r="C59" s="104" t="s">
        <v>5</v>
      </c>
      <c r="D59" s="104">
        <v>9</v>
      </c>
      <c r="E59" s="137"/>
      <c r="F59" s="101">
        <f>+D59*E59</f>
        <v>0</v>
      </c>
      <c r="G59" s="93"/>
      <c r="H59" s="91"/>
      <c r="I59" s="91"/>
    </row>
    <row r="60" spans="1:9" s="3" customFormat="1">
      <c r="A60" s="85"/>
      <c r="B60" s="86"/>
      <c r="C60" s="104"/>
      <c r="D60" s="104"/>
      <c r="E60" s="101"/>
      <c r="F60" s="101"/>
      <c r="G60" s="93"/>
      <c r="H60" s="91"/>
      <c r="I60" s="91"/>
    </row>
    <row r="61" spans="1:9" s="3" customFormat="1">
      <c r="A61" s="85" t="s">
        <v>8</v>
      </c>
      <c r="B61" s="106" t="s">
        <v>123</v>
      </c>
      <c r="C61" s="87"/>
      <c r="D61" s="87"/>
      <c r="E61" s="88"/>
      <c r="F61" s="89"/>
      <c r="G61" s="93"/>
      <c r="H61" s="91"/>
      <c r="I61" s="91"/>
    </row>
    <row r="62" spans="1:9" s="3" customFormat="1" ht="39.450000000000003">
      <c r="A62" s="85"/>
      <c r="B62" s="86" t="s">
        <v>135</v>
      </c>
      <c r="C62" s="87"/>
      <c r="D62" s="87"/>
      <c r="E62" s="88"/>
      <c r="F62" s="89"/>
      <c r="G62" s="93"/>
      <c r="H62" s="91"/>
      <c r="I62" s="91"/>
    </row>
    <row r="63" spans="1:9" s="3" customFormat="1" ht="236.7">
      <c r="A63" s="85"/>
      <c r="B63" s="86" t="s">
        <v>137</v>
      </c>
      <c r="C63" s="87"/>
      <c r="D63" s="87"/>
      <c r="E63" s="88"/>
      <c r="F63" s="89"/>
      <c r="G63" s="93"/>
      <c r="H63" s="91"/>
      <c r="I63" s="91"/>
    </row>
    <row r="64" spans="1:9" s="3" customFormat="1">
      <c r="A64" s="85"/>
      <c r="B64" s="86" t="s">
        <v>138</v>
      </c>
      <c r="C64" s="104" t="s">
        <v>5</v>
      </c>
      <c r="D64" s="104">
        <v>2</v>
      </c>
      <c r="E64" s="137"/>
      <c r="F64" s="101">
        <f>+D64*E64</f>
        <v>0</v>
      </c>
      <c r="G64" s="93"/>
      <c r="H64" s="91"/>
      <c r="I64" s="91"/>
    </row>
    <row r="65" spans="1:9" s="3" customFormat="1">
      <c r="A65" s="85"/>
      <c r="B65" s="86"/>
      <c r="C65" s="87"/>
      <c r="D65" s="87"/>
      <c r="E65" s="88"/>
      <c r="F65" s="89"/>
      <c r="G65" s="93"/>
      <c r="H65" s="91"/>
      <c r="I65" s="91"/>
    </row>
    <row r="66" spans="1:9" s="3" customFormat="1">
      <c r="A66" s="85" t="s">
        <v>9</v>
      </c>
      <c r="B66" s="106" t="s">
        <v>139</v>
      </c>
      <c r="C66" s="87"/>
      <c r="D66" s="87"/>
      <c r="E66" s="88"/>
      <c r="F66" s="89"/>
      <c r="G66" s="93"/>
      <c r="H66" s="91"/>
      <c r="I66" s="91"/>
    </row>
    <row r="67" spans="1:9" s="3" customFormat="1" ht="39.450000000000003">
      <c r="A67" s="85"/>
      <c r="B67" s="86" t="s">
        <v>140</v>
      </c>
      <c r="C67" s="87"/>
      <c r="D67" s="87"/>
      <c r="E67" s="88"/>
      <c r="F67" s="89"/>
      <c r="G67" s="93"/>
      <c r="H67" s="91"/>
      <c r="I67" s="91"/>
    </row>
    <row r="68" spans="1:9" s="3" customFormat="1">
      <c r="A68" s="85"/>
      <c r="B68" s="122" t="s">
        <v>141</v>
      </c>
      <c r="C68" s="104" t="s">
        <v>0</v>
      </c>
      <c r="D68" s="104">
        <v>9</v>
      </c>
      <c r="E68" s="137"/>
      <c r="F68" s="101">
        <f t="shared" ref="F68:F75" si="0">+D68*E68</f>
        <v>0</v>
      </c>
      <c r="G68" s="93"/>
      <c r="H68" s="91"/>
      <c r="I68" s="91"/>
    </row>
    <row r="69" spans="1:9" s="3" customFormat="1">
      <c r="A69" s="85"/>
      <c r="B69" s="86" t="s">
        <v>142</v>
      </c>
      <c r="C69" s="104" t="s">
        <v>5</v>
      </c>
      <c r="D69" s="104">
        <v>9</v>
      </c>
      <c r="E69" s="137"/>
      <c r="F69" s="101">
        <f t="shared" si="0"/>
        <v>0</v>
      </c>
      <c r="G69" s="93"/>
      <c r="H69" s="91"/>
      <c r="I69" s="91"/>
    </row>
    <row r="70" spans="1:9" s="3" customFormat="1" ht="26.3">
      <c r="A70" s="85"/>
      <c r="B70" s="86" t="s">
        <v>143</v>
      </c>
      <c r="C70" s="104" t="s">
        <v>0</v>
      </c>
      <c r="D70" s="104">
        <v>9</v>
      </c>
      <c r="E70" s="137"/>
      <c r="F70" s="101">
        <f t="shared" si="0"/>
        <v>0</v>
      </c>
      <c r="G70" s="93"/>
      <c r="H70" s="91"/>
      <c r="I70" s="91"/>
    </row>
    <row r="71" spans="1:9" s="3" customFormat="1">
      <c r="A71" s="85"/>
      <c r="B71" s="86" t="s">
        <v>144</v>
      </c>
      <c r="C71" s="104" t="s">
        <v>0</v>
      </c>
      <c r="D71" s="104">
        <v>9</v>
      </c>
      <c r="E71" s="137"/>
      <c r="F71" s="101">
        <f t="shared" si="0"/>
        <v>0</v>
      </c>
      <c r="G71" s="93"/>
      <c r="H71" s="91"/>
      <c r="I71" s="91"/>
    </row>
    <row r="72" spans="1:9" s="3" customFormat="1">
      <c r="A72" s="85"/>
      <c r="B72" s="86" t="s">
        <v>145</v>
      </c>
      <c r="C72" s="104" t="s">
        <v>0</v>
      </c>
      <c r="D72" s="104">
        <v>9</v>
      </c>
      <c r="E72" s="137"/>
      <c r="F72" s="101">
        <f t="shared" si="0"/>
        <v>0</v>
      </c>
      <c r="G72" s="93"/>
      <c r="H72" s="91"/>
      <c r="I72" s="91"/>
    </row>
    <row r="73" spans="1:9" s="3" customFormat="1">
      <c r="A73" s="85"/>
      <c r="B73" s="86" t="s">
        <v>161</v>
      </c>
      <c r="C73" s="104" t="s">
        <v>0</v>
      </c>
      <c r="D73" s="104">
        <v>9</v>
      </c>
      <c r="E73" s="137"/>
      <c r="F73" s="101">
        <f t="shared" si="0"/>
        <v>0</v>
      </c>
      <c r="G73" s="93"/>
      <c r="H73" s="91"/>
      <c r="I73" s="91"/>
    </row>
    <row r="74" spans="1:9" s="3" customFormat="1">
      <c r="A74" s="85"/>
      <c r="B74" s="86" t="s">
        <v>159</v>
      </c>
      <c r="C74" s="104" t="s">
        <v>0</v>
      </c>
      <c r="D74" s="104">
        <v>1</v>
      </c>
      <c r="E74" s="137"/>
      <c r="F74" s="101">
        <f t="shared" si="0"/>
        <v>0</v>
      </c>
      <c r="G74" s="93"/>
      <c r="H74" s="91"/>
      <c r="I74" s="91"/>
    </row>
    <row r="75" spans="1:9" s="3" customFormat="1">
      <c r="A75" s="85"/>
      <c r="B75" s="86" t="s">
        <v>160</v>
      </c>
      <c r="C75" s="104" t="s">
        <v>0</v>
      </c>
      <c r="D75" s="104">
        <v>1</v>
      </c>
      <c r="E75" s="137"/>
      <c r="F75" s="101">
        <f t="shared" si="0"/>
        <v>0</v>
      </c>
      <c r="G75" s="93"/>
      <c r="H75" s="91"/>
      <c r="I75" s="91"/>
    </row>
    <row r="76" spans="1:9" s="3" customFormat="1">
      <c r="A76" s="85"/>
      <c r="B76" s="86" t="s">
        <v>149</v>
      </c>
      <c r="C76" s="104"/>
      <c r="D76" s="104"/>
      <c r="E76" s="101"/>
      <c r="F76" s="101"/>
      <c r="G76" s="93"/>
      <c r="H76" s="91"/>
      <c r="I76" s="91"/>
    </row>
    <row r="77" spans="1:9" s="3" customFormat="1">
      <c r="A77" s="85"/>
      <c r="B77" s="86"/>
      <c r="C77" s="104"/>
      <c r="D77" s="104"/>
      <c r="E77" s="101"/>
      <c r="F77" s="101"/>
      <c r="G77" s="93"/>
      <c r="H77" s="91"/>
      <c r="I77" s="91"/>
    </row>
    <row r="78" spans="1:9" s="3" customFormat="1">
      <c r="A78" s="85" t="s">
        <v>10</v>
      </c>
      <c r="B78" s="106" t="s">
        <v>146</v>
      </c>
      <c r="C78" s="104"/>
      <c r="D78" s="104"/>
      <c r="E78" s="101"/>
      <c r="F78" s="101"/>
      <c r="G78" s="93"/>
      <c r="H78" s="91"/>
      <c r="I78" s="91"/>
    </row>
    <row r="79" spans="1:9" s="3" customFormat="1" ht="39.450000000000003">
      <c r="A79" s="85"/>
      <c r="B79" s="86" t="s">
        <v>147</v>
      </c>
      <c r="C79" s="104"/>
      <c r="D79" s="104"/>
      <c r="E79" s="101"/>
      <c r="F79" s="101"/>
      <c r="G79" s="93"/>
      <c r="H79" s="91"/>
      <c r="I79" s="91"/>
    </row>
    <row r="80" spans="1:9" s="3" customFormat="1">
      <c r="A80" s="85"/>
      <c r="B80" s="122" t="s">
        <v>148</v>
      </c>
      <c r="C80" s="104" t="s">
        <v>0</v>
      </c>
      <c r="D80" s="104">
        <v>2</v>
      </c>
      <c r="E80" s="137"/>
      <c r="F80" s="101">
        <f>+D80*E80</f>
        <v>0</v>
      </c>
      <c r="G80" s="93"/>
      <c r="H80" s="91"/>
      <c r="I80" s="91"/>
    </row>
    <row r="81" spans="1:9" s="3" customFormat="1">
      <c r="A81" s="85"/>
      <c r="B81" s="122" t="s">
        <v>151</v>
      </c>
      <c r="C81" s="104" t="s">
        <v>0</v>
      </c>
      <c r="D81" s="104">
        <v>4</v>
      </c>
      <c r="E81" s="137"/>
      <c r="F81" s="101">
        <f>+D81*E81</f>
        <v>0</v>
      </c>
      <c r="G81" s="93"/>
      <c r="H81" s="91"/>
      <c r="I81" s="91"/>
    </row>
    <row r="82" spans="1:9" s="3" customFormat="1">
      <c r="A82" s="85"/>
      <c r="B82" s="122" t="s">
        <v>152</v>
      </c>
      <c r="C82" s="104" t="s">
        <v>0</v>
      </c>
      <c r="D82" s="104">
        <v>2</v>
      </c>
      <c r="E82" s="137"/>
      <c r="F82" s="101">
        <f>+D82*E82</f>
        <v>0</v>
      </c>
      <c r="G82" s="93"/>
      <c r="H82" s="91"/>
      <c r="I82" s="91"/>
    </row>
    <row r="83" spans="1:9" s="3" customFormat="1">
      <c r="A83" s="85"/>
      <c r="B83" s="86" t="s">
        <v>153</v>
      </c>
      <c r="C83" s="104" t="s">
        <v>0</v>
      </c>
      <c r="D83" s="104">
        <v>1</v>
      </c>
      <c r="E83" s="137"/>
      <c r="F83" s="101">
        <f>+D83*E83</f>
        <v>0</v>
      </c>
      <c r="G83" s="93"/>
      <c r="H83" s="91"/>
      <c r="I83" s="91"/>
    </row>
    <row r="84" spans="1:9" s="3" customFormat="1">
      <c r="A84" s="85"/>
      <c r="B84" s="86" t="s">
        <v>154</v>
      </c>
      <c r="C84" s="104" t="s">
        <v>0</v>
      </c>
      <c r="D84" s="104">
        <v>1</v>
      </c>
      <c r="E84" s="137"/>
      <c r="F84" s="101">
        <f>+D84*E84</f>
        <v>0</v>
      </c>
      <c r="G84" s="93"/>
      <c r="H84" s="91"/>
      <c r="I84" s="91"/>
    </row>
    <row r="85" spans="1:9" s="3" customFormat="1">
      <c r="A85" s="85"/>
      <c r="B85" s="86" t="s">
        <v>155</v>
      </c>
      <c r="C85" s="104"/>
      <c r="D85" s="104"/>
      <c r="E85" s="101"/>
      <c r="F85" s="101"/>
      <c r="G85" s="93"/>
      <c r="H85" s="91"/>
      <c r="I85" s="91"/>
    </row>
    <row r="86" spans="1:9" s="3" customFormat="1">
      <c r="A86" s="85"/>
      <c r="B86" s="86"/>
      <c r="C86" s="104"/>
      <c r="D86" s="104"/>
      <c r="E86" s="101"/>
      <c r="F86" s="101"/>
      <c r="G86" s="93"/>
      <c r="H86" s="91"/>
      <c r="I86" s="91"/>
    </row>
    <row r="87" spans="1:9" s="3" customFormat="1" ht="28.8" customHeight="1">
      <c r="A87" s="85" t="s">
        <v>11</v>
      </c>
      <c r="B87" s="106" t="s">
        <v>156</v>
      </c>
      <c r="C87" s="104"/>
      <c r="D87" s="104"/>
      <c r="E87" s="101"/>
      <c r="F87" s="101"/>
      <c r="G87" s="93"/>
      <c r="H87" s="91"/>
      <c r="I87" s="91"/>
    </row>
    <row r="88" spans="1:9" s="3" customFormat="1" ht="52.6">
      <c r="A88" s="85"/>
      <c r="B88" s="86" t="s">
        <v>157</v>
      </c>
      <c r="C88" s="104"/>
      <c r="D88" s="104"/>
      <c r="E88" s="101"/>
      <c r="F88" s="101"/>
      <c r="G88" s="93"/>
      <c r="H88" s="91"/>
      <c r="I88" s="91"/>
    </row>
    <row r="89" spans="1:9" s="3" customFormat="1" ht="157.80000000000001">
      <c r="A89" s="85"/>
      <c r="B89" s="86" t="s">
        <v>343</v>
      </c>
      <c r="C89" s="104" t="s">
        <v>5</v>
      </c>
      <c r="D89" s="104">
        <v>17</v>
      </c>
      <c r="E89" s="137"/>
      <c r="F89" s="101">
        <f>+D89*E89</f>
        <v>0</v>
      </c>
      <c r="G89" s="93"/>
      <c r="H89" s="91"/>
      <c r="I89" s="91"/>
    </row>
    <row r="90" spans="1:9" s="3" customFormat="1" ht="65.75">
      <c r="A90" s="85"/>
      <c r="B90" s="86" t="s">
        <v>344</v>
      </c>
      <c r="C90" s="104" t="s">
        <v>5</v>
      </c>
      <c r="D90" s="104">
        <v>17</v>
      </c>
      <c r="E90" s="137"/>
      <c r="F90" s="101">
        <f>+D90*E90</f>
        <v>0</v>
      </c>
      <c r="G90" s="93"/>
      <c r="H90" s="91"/>
      <c r="I90" s="91"/>
    </row>
    <row r="91" spans="1:9" s="3" customFormat="1">
      <c r="A91" s="85"/>
      <c r="B91" s="86"/>
      <c r="C91" s="104"/>
      <c r="D91" s="104"/>
      <c r="E91" s="101"/>
      <c r="F91" s="101"/>
      <c r="G91" s="93"/>
      <c r="H91" s="91"/>
      <c r="I91" s="91"/>
    </row>
    <row r="92" spans="1:9" s="3" customFormat="1" ht="39.450000000000003">
      <c r="A92" s="85" t="s">
        <v>13</v>
      </c>
      <c r="B92" s="106" t="s">
        <v>162</v>
      </c>
      <c r="C92" s="104"/>
      <c r="D92" s="104"/>
      <c r="E92" s="101"/>
      <c r="F92" s="101"/>
      <c r="G92" s="93"/>
      <c r="H92" s="91"/>
      <c r="I92" s="91"/>
    </row>
    <row r="93" spans="1:9" s="3" customFormat="1" ht="39.450000000000003">
      <c r="A93" s="85"/>
      <c r="B93" s="86" t="s">
        <v>163</v>
      </c>
      <c r="C93" s="104" t="s">
        <v>0</v>
      </c>
      <c r="D93" s="104">
        <v>1</v>
      </c>
      <c r="E93" s="137"/>
      <c r="F93" s="101">
        <f>+D93*E93</f>
        <v>0</v>
      </c>
      <c r="G93" s="93"/>
      <c r="H93" s="91"/>
      <c r="I93" s="91"/>
    </row>
    <row r="94" spans="1:9" s="3" customFormat="1" ht="26.3">
      <c r="A94" s="85"/>
      <c r="B94" s="86" t="s">
        <v>164</v>
      </c>
      <c r="C94" s="104" t="s">
        <v>0</v>
      </c>
      <c r="D94" s="104">
        <v>2</v>
      </c>
      <c r="E94" s="137"/>
      <c r="F94" s="101">
        <f>+D94*E94</f>
        <v>0</v>
      </c>
      <c r="G94" s="93"/>
      <c r="H94" s="91"/>
      <c r="I94" s="91"/>
    </row>
    <row r="95" spans="1:9" s="3" customFormat="1" ht="26.3">
      <c r="A95" s="85"/>
      <c r="B95" s="86" t="s">
        <v>179</v>
      </c>
      <c r="C95" s="104" t="s">
        <v>0</v>
      </c>
      <c r="D95" s="104">
        <v>1</v>
      </c>
      <c r="E95" s="137"/>
      <c r="F95" s="101">
        <f>+D95*E95</f>
        <v>0</v>
      </c>
      <c r="G95" s="93"/>
      <c r="H95" s="91"/>
      <c r="I95" s="91"/>
    </row>
    <row r="96" spans="1:9" s="3" customFormat="1" ht="26.3">
      <c r="A96" s="85"/>
      <c r="B96" s="86" t="s">
        <v>178</v>
      </c>
      <c r="C96" s="104" t="s">
        <v>0</v>
      </c>
      <c r="D96" s="104">
        <v>1</v>
      </c>
      <c r="E96" s="137"/>
      <c r="F96" s="101">
        <f>+D96*E96</f>
        <v>0</v>
      </c>
      <c r="G96" s="93"/>
      <c r="H96" s="91"/>
      <c r="I96" s="91"/>
    </row>
    <row r="97" spans="1:9" s="3" customFormat="1">
      <c r="A97" s="85"/>
      <c r="B97" s="86"/>
      <c r="C97" s="104"/>
      <c r="D97" s="104"/>
      <c r="E97" s="101"/>
      <c r="F97" s="101"/>
      <c r="G97" s="93"/>
      <c r="H97" s="91"/>
      <c r="I97" s="91"/>
    </row>
    <row r="98" spans="1:9" s="3" customFormat="1">
      <c r="A98" s="80"/>
      <c r="B98" s="81" t="s">
        <v>158</v>
      </c>
      <c r="C98" s="75"/>
      <c r="D98" s="75"/>
      <c r="E98" s="97"/>
      <c r="F98" s="97">
        <f>SUM(F40:F96)</f>
        <v>0</v>
      </c>
      <c r="G98" s="93"/>
      <c r="H98" s="123"/>
      <c r="I98" s="91"/>
    </row>
    <row r="99" spans="1:9" s="3" customFormat="1">
      <c r="A99" s="13"/>
      <c r="B99" s="99"/>
      <c r="C99" s="100"/>
      <c r="D99" s="100"/>
      <c r="E99" s="101"/>
      <c r="F99" s="101"/>
      <c r="G99" s="93"/>
      <c r="H99" s="123"/>
      <c r="I99" s="91"/>
    </row>
    <row r="100" spans="1:9" s="3" customFormat="1">
      <c r="A100" s="13"/>
      <c r="B100" s="99"/>
      <c r="C100" s="100"/>
      <c r="D100" s="100"/>
      <c r="E100" s="101"/>
      <c r="F100" s="101"/>
      <c r="G100" s="98"/>
      <c r="H100" s="98"/>
    </row>
    <row r="101" spans="1:9" s="3" customFormat="1">
      <c r="A101" s="80"/>
      <c r="B101" s="81" t="s">
        <v>166</v>
      </c>
      <c r="C101" s="82"/>
      <c r="D101" s="82"/>
      <c r="E101" s="83"/>
      <c r="F101" s="84"/>
    </row>
    <row r="102" spans="1:9" s="3" customFormat="1">
      <c r="A102" s="13"/>
      <c r="B102" s="99"/>
      <c r="C102" s="102"/>
      <c r="D102" s="102"/>
      <c r="E102" s="68"/>
      <c r="F102" s="11"/>
    </row>
    <row r="103" spans="1:9" s="3" customFormat="1">
      <c r="A103" s="13" t="s">
        <v>14</v>
      </c>
      <c r="B103" s="103" t="s">
        <v>46</v>
      </c>
      <c r="C103" s="102"/>
      <c r="D103" s="102"/>
      <c r="E103" s="68"/>
      <c r="F103" s="11"/>
    </row>
    <row r="104" spans="1:9" s="3" customFormat="1">
      <c r="A104" s="13"/>
      <c r="B104" s="86" t="s">
        <v>346</v>
      </c>
      <c r="C104" s="102"/>
      <c r="D104" s="102"/>
      <c r="E104" s="68"/>
      <c r="F104" s="11"/>
    </row>
    <row r="105" spans="1:9" s="3" customFormat="1" ht="144.65">
      <c r="A105" s="85"/>
      <c r="B105" s="86" t="s">
        <v>347</v>
      </c>
      <c r="C105" s="104" t="s">
        <v>0</v>
      </c>
      <c r="D105" s="104">
        <v>29</v>
      </c>
      <c r="E105" s="137"/>
      <c r="F105" s="101">
        <f>+D105*E105</f>
        <v>0</v>
      </c>
      <c r="G105" s="93"/>
    </row>
    <row r="106" spans="1:9" s="3" customFormat="1">
      <c r="A106" s="85"/>
      <c r="B106" s="86"/>
      <c r="C106" s="104"/>
      <c r="D106" s="104"/>
      <c r="E106" s="101"/>
      <c r="F106" s="101"/>
      <c r="G106" s="93"/>
    </row>
    <row r="107" spans="1:9" s="3" customFormat="1">
      <c r="A107" s="85" t="s">
        <v>15</v>
      </c>
      <c r="B107" s="106" t="s">
        <v>165</v>
      </c>
      <c r="C107" s="104"/>
      <c r="D107" s="104"/>
      <c r="E107" s="101"/>
      <c r="F107" s="101"/>
      <c r="G107" s="93"/>
    </row>
    <row r="108" spans="1:9" s="3" customFormat="1">
      <c r="A108" s="85"/>
      <c r="B108" s="86" t="s">
        <v>346</v>
      </c>
      <c r="C108" s="104"/>
      <c r="D108" s="104"/>
      <c r="E108" s="101"/>
      <c r="F108" s="101"/>
      <c r="G108" s="93"/>
    </row>
    <row r="109" spans="1:9" s="3" customFormat="1" ht="65.75">
      <c r="A109" s="85"/>
      <c r="B109" s="86" t="s">
        <v>348</v>
      </c>
      <c r="C109" s="104" t="s">
        <v>0</v>
      </c>
      <c r="D109" s="104">
        <v>29</v>
      </c>
      <c r="E109" s="137"/>
      <c r="F109" s="101">
        <f>+D109*E109</f>
        <v>0</v>
      </c>
      <c r="G109" s="93"/>
    </row>
    <row r="110" spans="1:9" s="3" customFormat="1">
      <c r="A110" s="85"/>
      <c r="B110" s="86"/>
      <c r="C110" s="104"/>
      <c r="D110" s="104"/>
      <c r="E110" s="101"/>
      <c r="F110" s="101"/>
      <c r="G110" s="93"/>
    </row>
    <row r="111" spans="1:9" s="3" customFormat="1">
      <c r="A111" s="85" t="s">
        <v>16</v>
      </c>
      <c r="B111" s="106" t="s">
        <v>167</v>
      </c>
      <c r="C111" s="104"/>
      <c r="D111" s="104"/>
      <c r="E111" s="101"/>
      <c r="F111" s="101"/>
      <c r="G111" s="93"/>
    </row>
    <row r="112" spans="1:9" s="3" customFormat="1" ht="26.3">
      <c r="A112" s="85"/>
      <c r="B112" s="86" t="s">
        <v>168</v>
      </c>
      <c r="C112" s="104"/>
      <c r="D112" s="104"/>
      <c r="E112" s="101"/>
      <c r="F112" s="101"/>
      <c r="G112" s="93"/>
    </row>
    <row r="113" spans="1:7" s="3" customFormat="1">
      <c r="A113" s="85"/>
      <c r="B113" s="86" t="s">
        <v>169</v>
      </c>
      <c r="C113" s="104" t="s">
        <v>5</v>
      </c>
      <c r="D113" s="104">
        <v>3</v>
      </c>
      <c r="E113" s="137"/>
      <c r="F113" s="101">
        <f>+D113*E113</f>
        <v>0</v>
      </c>
      <c r="G113" s="93"/>
    </row>
    <row r="114" spans="1:7" s="3" customFormat="1">
      <c r="A114" s="85"/>
      <c r="B114" s="86"/>
      <c r="C114" s="104"/>
      <c r="D114" s="104"/>
      <c r="E114" s="101"/>
      <c r="F114" s="101"/>
      <c r="G114" s="93"/>
    </row>
    <row r="115" spans="1:7" s="3" customFormat="1">
      <c r="A115" s="85" t="s">
        <v>17</v>
      </c>
      <c r="B115" s="106" t="s">
        <v>170</v>
      </c>
      <c r="C115" s="104"/>
      <c r="D115" s="104"/>
      <c r="E115" s="101"/>
      <c r="F115" s="101"/>
      <c r="G115" s="93"/>
    </row>
    <row r="116" spans="1:7" s="3" customFormat="1" ht="26.3">
      <c r="A116" s="85"/>
      <c r="B116" s="86" t="s">
        <v>447</v>
      </c>
      <c r="C116" s="104"/>
      <c r="D116" s="104"/>
      <c r="E116" s="101"/>
      <c r="F116" s="101"/>
      <c r="G116" s="93"/>
    </row>
    <row r="117" spans="1:7" s="3" customFormat="1">
      <c r="A117" s="85"/>
      <c r="B117" s="86" t="s">
        <v>171</v>
      </c>
      <c r="C117" s="104"/>
      <c r="D117" s="104"/>
      <c r="E117" s="101"/>
      <c r="F117" s="101"/>
      <c r="G117" s="93"/>
    </row>
    <row r="118" spans="1:7" s="3" customFormat="1">
      <c r="A118" s="85"/>
      <c r="B118" s="86" t="s">
        <v>421</v>
      </c>
      <c r="C118" s="104"/>
      <c r="D118" s="104"/>
      <c r="E118" s="101"/>
      <c r="F118" s="101"/>
      <c r="G118" s="93"/>
    </row>
    <row r="119" spans="1:7" s="3" customFormat="1" ht="65.75">
      <c r="A119" s="85"/>
      <c r="B119" s="92" t="s">
        <v>448</v>
      </c>
      <c r="C119" s="104" t="s">
        <v>5</v>
      </c>
      <c r="D119" s="104">
        <v>4</v>
      </c>
      <c r="E119" s="137"/>
      <c r="F119" s="101">
        <f>+D119*E119</f>
        <v>0</v>
      </c>
      <c r="G119" s="93"/>
    </row>
    <row r="120" spans="1:7" s="3" customFormat="1">
      <c r="A120" s="85"/>
      <c r="B120" s="86"/>
      <c r="C120" s="104"/>
      <c r="D120" s="104"/>
      <c r="E120" s="101"/>
      <c r="F120" s="101"/>
      <c r="G120" s="93"/>
    </row>
    <row r="121" spans="1:7" s="3" customFormat="1">
      <c r="A121" s="85" t="s">
        <v>18</v>
      </c>
      <c r="B121" s="106" t="s">
        <v>172</v>
      </c>
      <c r="C121" s="104"/>
      <c r="D121" s="104"/>
      <c r="E121" s="101"/>
      <c r="F121" s="101"/>
      <c r="G121" s="93"/>
    </row>
    <row r="122" spans="1:7" s="3" customFormat="1" ht="52.6">
      <c r="A122" s="85"/>
      <c r="B122" s="86" t="s">
        <v>449</v>
      </c>
      <c r="C122" s="104"/>
      <c r="D122" s="104"/>
      <c r="E122" s="101"/>
      <c r="F122" s="101"/>
      <c r="G122" s="93"/>
    </row>
    <row r="123" spans="1:7" s="3" customFormat="1">
      <c r="A123" s="85"/>
      <c r="B123" s="86" t="s">
        <v>174</v>
      </c>
      <c r="C123" s="104"/>
      <c r="D123" s="104"/>
      <c r="E123" s="101"/>
      <c r="F123" s="101"/>
      <c r="G123" s="93"/>
    </row>
    <row r="124" spans="1:7" s="3" customFormat="1">
      <c r="A124" s="85"/>
      <c r="B124" s="86" t="s">
        <v>421</v>
      </c>
      <c r="C124" s="104"/>
      <c r="D124" s="104"/>
      <c r="E124" s="101"/>
      <c r="F124" s="101"/>
      <c r="G124" s="93"/>
    </row>
    <row r="125" spans="1:7" s="3" customFormat="1" ht="78.900000000000006">
      <c r="A125" s="85"/>
      <c r="B125" s="92" t="s">
        <v>450</v>
      </c>
      <c r="C125" s="104" t="s">
        <v>5</v>
      </c>
      <c r="D125" s="104">
        <v>1</v>
      </c>
      <c r="E125" s="137"/>
      <c r="F125" s="101">
        <f>+D125*E125</f>
        <v>0</v>
      </c>
      <c r="G125" s="93"/>
    </row>
    <row r="126" spans="1:7" s="3" customFormat="1">
      <c r="A126" s="85"/>
      <c r="B126" s="86"/>
      <c r="C126" s="104"/>
      <c r="D126" s="104"/>
      <c r="E126" s="101"/>
      <c r="F126" s="101"/>
      <c r="G126" s="93"/>
    </row>
    <row r="127" spans="1:7" s="3" customFormat="1">
      <c r="A127" s="85" t="s">
        <v>19</v>
      </c>
      <c r="B127" s="106" t="s">
        <v>176</v>
      </c>
      <c r="C127" s="104"/>
      <c r="D127" s="104"/>
      <c r="E127" s="101"/>
      <c r="F127" s="101"/>
      <c r="G127" s="93"/>
    </row>
    <row r="128" spans="1:7" s="3" customFormat="1" ht="39.450000000000003">
      <c r="A128" s="85"/>
      <c r="B128" s="86" t="s">
        <v>451</v>
      </c>
      <c r="C128" s="104"/>
      <c r="D128" s="104"/>
      <c r="E128" s="101"/>
      <c r="F128" s="101"/>
      <c r="G128" s="93"/>
    </row>
    <row r="129" spans="1:9" s="3" customFormat="1">
      <c r="A129" s="85"/>
      <c r="B129" s="86" t="s">
        <v>177</v>
      </c>
      <c r="C129" s="104"/>
      <c r="D129" s="104"/>
      <c r="E129" s="101"/>
      <c r="F129" s="101"/>
      <c r="G129" s="93"/>
    </row>
    <row r="130" spans="1:9" s="3" customFormat="1">
      <c r="A130" s="85"/>
      <c r="B130" s="86" t="s">
        <v>421</v>
      </c>
      <c r="C130" s="104"/>
      <c r="D130" s="104"/>
      <c r="E130" s="101"/>
      <c r="F130" s="101"/>
      <c r="G130" s="93"/>
    </row>
    <row r="131" spans="1:9" s="3" customFormat="1" ht="136.5" customHeight="1">
      <c r="A131" s="85"/>
      <c r="B131" s="92" t="s">
        <v>452</v>
      </c>
      <c r="C131" s="104"/>
      <c r="D131" s="104"/>
      <c r="E131" s="101"/>
      <c r="F131" s="101"/>
      <c r="G131" s="93"/>
    </row>
    <row r="132" spans="1:9" s="3" customFormat="1" ht="92.05">
      <c r="A132" s="85"/>
      <c r="B132" s="86" t="s">
        <v>453</v>
      </c>
      <c r="C132" s="104" t="s">
        <v>5</v>
      </c>
      <c r="D132" s="104">
        <v>2</v>
      </c>
      <c r="E132" s="137"/>
      <c r="F132" s="101">
        <f>+D132*E132</f>
        <v>0</v>
      </c>
      <c r="G132" s="93"/>
    </row>
    <row r="133" spans="1:9" s="3" customFormat="1">
      <c r="A133" s="85"/>
      <c r="B133" s="86"/>
      <c r="C133" s="104"/>
      <c r="D133" s="104"/>
      <c r="E133" s="101"/>
      <c r="F133" s="101"/>
      <c r="G133" s="93"/>
    </row>
    <row r="134" spans="1:9" s="3" customFormat="1">
      <c r="A134" s="80"/>
      <c r="B134" s="81" t="s">
        <v>175</v>
      </c>
      <c r="C134" s="75"/>
      <c r="D134" s="75"/>
      <c r="E134" s="97"/>
      <c r="F134" s="97">
        <f>SUM(F103:F132)</f>
        <v>0</v>
      </c>
      <c r="G134" s="93"/>
      <c r="H134" s="123"/>
    </row>
    <row r="135" spans="1:9" s="3" customFormat="1" ht="13.8" thickBot="1">
      <c r="A135" s="103"/>
      <c r="B135" s="111"/>
      <c r="C135" s="112"/>
      <c r="D135" s="112"/>
      <c r="E135" s="112"/>
      <c r="F135" s="113"/>
      <c r="G135" s="91"/>
      <c r="H135" s="91"/>
      <c r="I135" s="91"/>
    </row>
    <row r="136" spans="1:9" s="3" customFormat="1" ht="16.3" thickBot="1">
      <c r="A136" s="14"/>
      <c r="B136" s="114" t="s">
        <v>173</v>
      </c>
      <c r="C136" s="115"/>
      <c r="D136" s="115"/>
      <c r="E136" s="116"/>
      <c r="F136" s="117">
        <f>F32+F98+F134</f>
        <v>0</v>
      </c>
      <c r="H136" s="123"/>
    </row>
  </sheetData>
  <sheetProtection algorithmName="SHA-512" hashValue="rmakqzTmJ+NqiY4jeqaIf3JBnFyOOuITVu+Hhp1GuYOvyfFpS0CpINVzaO52jqeATm0O4eekvHX95EetmGIFsg==" saltValue="avX45TaOUbK4Z/Z5XfRa2A==" spinCount="100000" sheet="1" objects="1" scenarios="1"/>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5" manualBreakCount="5">
    <brk id="19" max="5" man="1"/>
    <brk id="39" max="5" man="1"/>
    <brk id="77" max="5" man="1"/>
    <brk id="100" max="5" man="1"/>
    <brk id="126"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7300E-07C6-49AF-ABF5-C41EB7B8C0E1}">
  <dimension ref="A1:I228"/>
  <sheetViews>
    <sheetView view="pageBreakPreview" topLeftCell="A207" zoomScaleNormal="100" zoomScaleSheetLayoutView="100" workbookViewId="0">
      <selection activeCell="F228" sqref="F228"/>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style="4" customWidth="1"/>
    <col min="7" max="7" width="11.44140625" style="4" bestFit="1" customWidth="1"/>
    <col min="8" max="8" width="9.21875" style="4" bestFit="1" customWidth="1"/>
    <col min="9" max="16384" width="8.88671875" style="4"/>
  </cols>
  <sheetData>
    <row r="1" spans="1:9" s="3" customFormat="1" ht="16.3" thickBot="1">
      <c r="A1" s="64" t="s">
        <v>181</v>
      </c>
      <c r="B1" s="6" t="s">
        <v>182</v>
      </c>
      <c r="C1" s="65"/>
      <c r="D1" s="65"/>
      <c r="E1" s="66"/>
      <c r="F1" s="8"/>
    </row>
    <row r="2" spans="1:9" s="3" customFormat="1">
      <c r="A2" s="9"/>
      <c r="B2" s="9"/>
      <c r="C2" s="67"/>
      <c r="D2" s="67"/>
      <c r="E2" s="68"/>
      <c r="F2" s="11"/>
    </row>
    <row r="3" spans="1:9" s="3" customFormat="1">
      <c r="A3" s="9"/>
      <c r="B3" s="9" t="s">
        <v>129</v>
      </c>
      <c r="C3" s="67"/>
      <c r="D3" s="67"/>
      <c r="E3" s="68"/>
      <c r="F3" s="11"/>
    </row>
    <row r="4" spans="1:9" s="3" customFormat="1" ht="26.3">
      <c r="A4" s="9"/>
      <c r="B4" s="99" t="s">
        <v>183</v>
      </c>
      <c r="C4" s="99"/>
      <c r="D4" s="99"/>
      <c r="E4" s="99"/>
      <c r="F4" s="99"/>
    </row>
    <row r="5" spans="1:9" s="3" customFormat="1" ht="39.450000000000003">
      <c r="A5" s="13"/>
      <c r="B5" s="103" t="s">
        <v>305</v>
      </c>
      <c r="C5" s="102"/>
      <c r="D5" s="102"/>
      <c r="E5" s="68"/>
      <c r="F5" s="11"/>
      <c r="G5" s="93"/>
      <c r="H5" s="91"/>
      <c r="I5" s="91"/>
    </row>
    <row r="6" spans="1:9" s="3" customFormat="1" ht="26.3">
      <c r="A6" s="13"/>
      <c r="B6" s="99" t="s">
        <v>253</v>
      </c>
      <c r="C6" s="102"/>
      <c r="D6" s="102"/>
      <c r="E6" s="68"/>
      <c r="F6" s="11"/>
      <c r="G6" s="93"/>
      <c r="H6" s="91"/>
      <c r="I6" s="91"/>
    </row>
    <row r="7" spans="1:9" s="3" customFormat="1" ht="26.3">
      <c r="A7" s="13"/>
      <c r="B7" s="103" t="s">
        <v>454</v>
      </c>
      <c r="C7" s="102"/>
      <c r="D7" s="102"/>
      <c r="E7" s="68"/>
      <c r="F7" s="11"/>
      <c r="G7" s="93"/>
      <c r="H7" s="91"/>
      <c r="I7" s="91"/>
    </row>
    <row r="8" spans="1:9" s="71" customFormat="1">
      <c r="B8" s="72"/>
      <c r="C8" s="72"/>
      <c r="D8" s="72"/>
      <c r="E8" s="72"/>
      <c r="F8" s="72"/>
    </row>
    <row r="9" spans="1:9" s="71" customFormat="1" ht="26.3">
      <c r="A9" s="73" t="s">
        <v>23</v>
      </c>
      <c r="B9" s="74" t="s">
        <v>24</v>
      </c>
      <c r="C9" s="75" t="s">
        <v>20</v>
      </c>
      <c r="D9" s="75" t="s">
        <v>32</v>
      </c>
      <c r="E9" s="76" t="s">
        <v>33</v>
      </c>
      <c r="F9" s="77" t="s">
        <v>25</v>
      </c>
    </row>
    <row r="10" spans="1:9" s="71" customFormat="1">
      <c r="A10" s="118"/>
      <c r="B10" s="119"/>
      <c r="C10" s="100"/>
      <c r="D10" s="100"/>
      <c r="E10" s="120"/>
      <c r="F10" s="121"/>
    </row>
    <row r="11" spans="1:9" s="3" customFormat="1">
      <c r="A11" s="80"/>
      <c r="B11" s="81" t="s">
        <v>184</v>
      </c>
      <c r="C11" s="82"/>
      <c r="D11" s="82"/>
      <c r="E11" s="83"/>
      <c r="F11" s="84"/>
    </row>
    <row r="12" spans="1:9" s="3" customFormat="1">
      <c r="A12" s="13"/>
      <c r="B12" s="99"/>
      <c r="C12" s="102"/>
      <c r="D12" s="102"/>
      <c r="E12" s="68"/>
      <c r="F12" s="11"/>
    </row>
    <row r="13" spans="1:9" s="3" customFormat="1">
      <c r="A13" s="13" t="s">
        <v>1</v>
      </c>
      <c r="B13" s="103" t="s">
        <v>185</v>
      </c>
      <c r="C13" s="102"/>
      <c r="D13" s="102"/>
      <c r="E13" s="68"/>
      <c r="F13" s="11"/>
    </row>
    <row r="14" spans="1:9" s="3" customFormat="1" ht="65.75">
      <c r="A14" s="13"/>
      <c r="B14" s="122" t="s">
        <v>280</v>
      </c>
      <c r="C14" s="102"/>
      <c r="D14" s="102"/>
      <c r="E14" s="68"/>
      <c r="F14" s="11"/>
    </row>
    <row r="15" spans="1:9" s="3" customFormat="1">
      <c r="A15" s="13"/>
      <c r="B15" s="86" t="s">
        <v>279</v>
      </c>
      <c r="C15" s="102"/>
      <c r="D15" s="102"/>
      <c r="E15" s="68"/>
      <c r="F15" s="11"/>
    </row>
    <row r="16" spans="1:9" s="3" customFormat="1">
      <c r="A16" s="13"/>
      <c r="B16" s="86" t="s">
        <v>421</v>
      </c>
      <c r="C16" s="102"/>
      <c r="D16" s="102"/>
      <c r="E16" s="68"/>
      <c r="F16" s="11"/>
    </row>
    <row r="17" spans="1:9" s="3" customFormat="1" ht="249.85">
      <c r="A17" s="85"/>
      <c r="B17" s="92" t="s">
        <v>455</v>
      </c>
      <c r="C17" s="104" t="s">
        <v>5</v>
      </c>
      <c r="D17" s="104">
        <v>9</v>
      </c>
      <c r="E17" s="137"/>
      <c r="F17" s="101">
        <f>+D17*E17</f>
        <v>0</v>
      </c>
      <c r="G17" s="90"/>
      <c r="H17" s="91"/>
      <c r="I17" s="91"/>
    </row>
    <row r="18" spans="1:9" s="3" customFormat="1">
      <c r="A18" s="85"/>
      <c r="B18" s="124"/>
      <c r="C18" s="104"/>
      <c r="D18" s="104"/>
      <c r="E18" s="101"/>
      <c r="F18" s="101"/>
      <c r="G18" s="93"/>
      <c r="H18" s="91"/>
      <c r="I18" s="91"/>
    </row>
    <row r="19" spans="1:9" s="3" customFormat="1">
      <c r="A19" s="13" t="s">
        <v>2</v>
      </c>
      <c r="B19" s="103" t="s">
        <v>186</v>
      </c>
      <c r="C19" s="102"/>
      <c r="D19" s="102"/>
      <c r="E19" s="68"/>
      <c r="F19" s="11"/>
      <c r="G19" s="93"/>
      <c r="H19" s="91"/>
      <c r="I19" s="91"/>
    </row>
    <row r="20" spans="1:9" s="3" customFormat="1" ht="197.25">
      <c r="A20" s="85"/>
      <c r="B20" s="86" t="s">
        <v>457</v>
      </c>
      <c r="C20" s="87"/>
      <c r="D20" s="87"/>
      <c r="E20" s="88"/>
      <c r="F20" s="89"/>
      <c r="G20" s="90"/>
      <c r="H20" s="91"/>
      <c r="I20" s="91"/>
    </row>
    <row r="21" spans="1:9" s="3" customFormat="1" ht="26.3">
      <c r="A21" s="85"/>
      <c r="B21" s="86" t="s">
        <v>456</v>
      </c>
      <c r="C21" s="87"/>
      <c r="D21" s="87"/>
      <c r="E21" s="88"/>
      <c r="F21" s="89"/>
      <c r="G21" s="90"/>
      <c r="H21" s="91"/>
      <c r="I21" s="91"/>
    </row>
    <row r="22" spans="1:9" s="3" customFormat="1" ht="26.3">
      <c r="A22" s="85"/>
      <c r="B22" s="86" t="s">
        <v>281</v>
      </c>
      <c r="C22" s="104" t="s">
        <v>5</v>
      </c>
      <c r="D22" s="104">
        <v>2</v>
      </c>
      <c r="E22" s="137"/>
      <c r="F22" s="101">
        <f>+D22*E22</f>
        <v>0</v>
      </c>
      <c r="G22" s="93"/>
      <c r="H22" s="91"/>
      <c r="I22" s="91"/>
    </row>
    <row r="23" spans="1:9" s="3" customFormat="1">
      <c r="A23" s="85"/>
      <c r="B23" s="124"/>
      <c r="C23" s="87"/>
      <c r="D23" s="87"/>
      <c r="E23" s="88"/>
      <c r="F23" s="89"/>
      <c r="G23" s="90"/>
      <c r="H23" s="91"/>
      <c r="I23" s="91"/>
    </row>
    <row r="24" spans="1:9" s="3" customFormat="1">
      <c r="A24" s="85" t="s">
        <v>6</v>
      </c>
      <c r="B24" s="106" t="s">
        <v>187</v>
      </c>
      <c r="C24" s="87"/>
      <c r="D24" s="87"/>
      <c r="E24" s="88"/>
      <c r="F24" s="89"/>
      <c r="G24" s="90"/>
      <c r="H24" s="91"/>
      <c r="I24" s="91"/>
    </row>
    <row r="25" spans="1:9" s="3" customFormat="1" ht="197.25">
      <c r="A25" s="85"/>
      <c r="B25" s="86" t="s">
        <v>282</v>
      </c>
      <c r="C25" s="87"/>
      <c r="D25" s="87"/>
      <c r="E25" s="88"/>
      <c r="F25" s="89"/>
      <c r="G25" s="90"/>
      <c r="H25" s="91"/>
      <c r="I25" s="91"/>
    </row>
    <row r="26" spans="1:9" s="3" customFormat="1" ht="26.3">
      <c r="A26" s="85"/>
      <c r="B26" s="86" t="s">
        <v>283</v>
      </c>
      <c r="C26" s="104" t="s">
        <v>5</v>
      </c>
      <c r="D26" s="104">
        <v>1</v>
      </c>
      <c r="E26" s="137"/>
      <c r="F26" s="101">
        <f>+D26*E26</f>
        <v>0</v>
      </c>
      <c r="G26" s="93"/>
      <c r="H26" s="91"/>
      <c r="I26" s="91"/>
    </row>
    <row r="27" spans="1:9" s="3" customFormat="1">
      <c r="A27" s="85"/>
      <c r="B27" s="124"/>
      <c r="C27" s="87"/>
      <c r="D27" s="87"/>
      <c r="E27" s="88"/>
      <c r="F27" s="89"/>
      <c r="G27" s="90"/>
      <c r="H27" s="91"/>
      <c r="I27" s="91"/>
    </row>
    <row r="28" spans="1:9" s="3" customFormat="1">
      <c r="A28" s="85" t="s">
        <v>272</v>
      </c>
      <c r="B28" s="106" t="s">
        <v>284</v>
      </c>
      <c r="C28" s="87"/>
      <c r="D28" s="125"/>
      <c r="E28" s="88"/>
      <c r="F28" s="89"/>
      <c r="G28" s="90"/>
      <c r="H28" s="91"/>
      <c r="I28" s="91"/>
    </row>
    <row r="29" spans="1:9" s="3" customFormat="1" ht="92.05">
      <c r="A29" s="126"/>
      <c r="B29" s="86" t="s">
        <v>286</v>
      </c>
      <c r="C29" s="87"/>
      <c r="D29" s="125"/>
      <c r="E29" s="88"/>
      <c r="F29" s="89"/>
      <c r="G29" s="90"/>
      <c r="H29" s="91"/>
      <c r="I29" s="91"/>
    </row>
    <row r="30" spans="1:9" s="3" customFormat="1">
      <c r="A30" s="126"/>
      <c r="B30" s="86" t="s">
        <v>285</v>
      </c>
      <c r="C30" s="104" t="s">
        <v>5</v>
      </c>
      <c r="D30" s="104">
        <v>1</v>
      </c>
      <c r="E30" s="137"/>
      <c r="F30" s="101">
        <f>+D30*E30</f>
        <v>0</v>
      </c>
      <c r="G30" s="93"/>
      <c r="H30" s="91"/>
      <c r="I30" s="91"/>
    </row>
    <row r="31" spans="1:9" s="3" customFormat="1">
      <c r="A31" s="85"/>
      <c r="B31" s="127"/>
      <c r="C31" s="87"/>
      <c r="D31" s="87"/>
      <c r="E31" s="88"/>
      <c r="F31" s="89"/>
      <c r="G31" s="90"/>
      <c r="H31" s="91"/>
      <c r="I31" s="91"/>
    </row>
    <row r="32" spans="1:9" s="3" customFormat="1">
      <c r="A32" s="85" t="s">
        <v>4</v>
      </c>
      <c r="B32" s="106" t="s">
        <v>287</v>
      </c>
      <c r="C32" s="87"/>
      <c r="D32" s="125"/>
      <c r="E32" s="88"/>
      <c r="F32" s="89"/>
      <c r="G32" s="90"/>
      <c r="H32" s="91"/>
      <c r="I32" s="91"/>
    </row>
    <row r="33" spans="1:9" s="3" customFormat="1" ht="121.5" customHeight="1">
      <c r="A33" s="126"/>
      <c r="B33" s="86" t="s">
        <v>458</v>
      </c>
      <c r="C33" s="87"/>
      <c r="D33" s="125"/>
      <c r="E33" s="88"/>
      <c r="F33" s="89"/>
      <c r="G33" s="90"/>
      <c r="H33" s="91"/>
      <c r="I33" s="91"/>
    </row>
    <row r="34" spans="1:9" s="3" customFormat="1" ht="26.3">
      <c r="A34" s="126"/>
      <c r="B34" s="86" t="s">
        <v>288</v>
      </c>
      <c r="C34" s="104" t="s">
        <v>5</v>
      </c>
      <c r="D34" s="104">
        <v>1</v>
      </c>
      <c r="E34" s="137"/>
      <c r="F34" s="101">
        <f>+D34*E34</f>
        <v>0</v>
      </c>
      <c r="G34" s="93"/>
      <c r="H34" s="91"/>
      <c r="I34" s="91"/>
    </row>
    <row r="35" spans="1:9" s="3" customFormat="1" ht="15.05">
      <c r="A35" s="126"/>
      <c r="B35" s="128"/>
      <c r="C35" s="87"/>
      <c r="D35" s="87"/>
      <c r="E35" s="88"/>
      <c r="F35" s="89"/>
      <c r="G35" s="90"/>
      <c r="H35" s="91"/>
      <c r="I35" s="91"/>
    </row>
    <row r="36" spans="1:9" s="3" customFormat="1">
      <c r="A36" s="85" t="s">
        <v>7</v>
      </c>
      <c r="B36" s="106" t="s">
        <v>289</v>
      </c>
      <c r="C36" s="87"/>
      <c r="D36" s="87"/>
      <c r="E36" s="88"/>
      <c r="F36" s="89"/>
      <c r="G36" s="90"/>
      <c r="H36" s="91"/>
      <c r="I36" s="91"/>
    </row>
    <row r="37" spans="1:9" s="3" customFormat="1" ht="131.5">
      <c r="A37" s="126"/>
      <c r="B37" s="86" t="s">
        <v>290</v>
      </c>
      <c r="C37" s="87"/>
      <c r="D37" s="125"/>
      <c r="E37" s="88"/>
      <c r="F37" s="89"/>
      <c r="G37" s="90"/>
      <c r="H37" s="91"/>
      <c r="I37" s="91"/>
    </row>
    <row r="38" spans="1:9" s="3" customFormat="1">
      <c r="A38" s="126"/>
      <c r="B38" s="86" t="s">
        <v>291</v>
      </c>
      <c r="C38" s="104" t="s">
        <v>5</v>
      </c>
      <c r="D38" s="104">
        <v>8</v>
      </c>
      <c r="E38" s="137"/>
      <c r="F38" s="101">
        <f>+D38*E38</f>
        <v>0</v>
      </c>
      <c r="G38" s="93"/>
      <c r="H38" s="91"/>
      <c r="I38" s="91"/>
    </row>
    <row r="39" spans="1:9" s="3" customFormat="1">
      <c r="A39" s="126"/>
      <c r="B39" s="129"/>
      <c r="C39" s="87"/>
      <c r="D39" s="87"/>
      <c r="E39" s="88"/>
      <c r="F39" s="89"/>
      <c r="G39" s="90"/>
      <c r="H39" s="91"/>
      <c r="I39" s="91"/>
    </row>
    <row r="40" spans="1:9" s="3" customFormat="1">
      <c r="A40" s="80"/>
      <c r="B40" s="81" t="s">
        <v>188</v>
      </c>
      <c r="C40" s="75"/>
      <c r="D40" s="75"/>
      <c r="E40" s="97"/>
      <c r="F40" s="97">
        <f>SUM(F13:F38)</f>
        <v>0</v>
      </c>
      <c r="G40" s="98"/>
      <c r="H40" s="98"/>
      <c r="I40" s="91"/>
    </row>
    <row r="41" spans="1:9" s="3" customFormat="1">
      <c r="A41" s="85"/>
      <c r="B41" s="86"/>
      <c r="C41" s="87"/>
      <c r="D41" s="87"/>
      <c r="E41" s="88"/>
      <c r="F41" s="89"/>
      <c r="G41" s="93"/>
      <c r="H41" s="91"/>
      <c r="I41" s="91"/>
    </row>
    <row r="42" spans="1:9" s="3" customFormat="1">
      <c r="A42" s="85"/>
      <c r="B42" s="86"/>
      <c r="C42" s="87"/>
      <c r="D42" s="87"/>
      <c r="E42" s="88"/>
      <c r="F42" s="89"/>
      <c r="G42" s="93"/>
      <c r="H42" s="91"/>
      <c r="I42" s="91"/>
    </row>
    <row r="43" spans="1:9" s="3" customFormat="1">
      <c r="A43" s="80"/>
      <c r="B43" s="81" t="s">
        <v>189</v>
      </c>
      <c r="C43" s="82"/>
      <c r="D43" s="82"/>
      <c r="E43" s="83"/>
      <c r="F43" s="84"/>
      <c r="G43" s="93"/>
      <c r="H43" s="91"/>
      <c r="I43" s="91"/>
    </row>
    <row r="44" spans="1:9" s="3" customFormat="1">
      <c r="A44" s="13"/>
      <c r="B44" s="99"/>
      <c r="C44" s="102"/>
      <c r="D44" s="102"/>
      <c r="E44" s="68"/>
      <c r="F44" s="11"/>
      <c r="G44" s="93"/>
      <c r="H44" s="91"/>
      <c r="I44" s="91"/>
    </row>
    <row r="45" spans="1:9" s="3" customFormat="1">
      <c r="A45" s="85" t="s">
        <v>8</v>
      </c>
      <c r="B45" s="106" t="s">
        <v>190</v>
      </c>
      <c r="C45" s="87"/>
      <c r="D45" s="87"/>
      <c r="E45" s="88"/>
      <c r="F45" s="89"/>
      <c r="G45" s="93"/>
      <c r="H45" s="91"/>
      <c r="I45" s="91"/>
    </row>
    <row r="46" spans="1:9" s="3" customFormat="1" ht="39.450000000000003">
      <c r="A46" s="85"/>
      <c r="B46" s="86" t="s">
        <v>459</v>
      </c>
      <c r="C46" s="87"/>
      <c r="D46" s="87"/>
      <c r="E46" s="88"/>
      <c r="F46" s="89"/>
      <c r="G46" s="93"/>
      <c r="H46" s="91"/>
      <c r="I46" s="91"/>
    </row>
    <row r="47" spans="1:9" s="3" customFormat="1">
      <c r="A47" s="85"/>
      <c r="B47" s="86" t="s">
        <v>239</v>
      </c>
      <c r="C47" s="87"/>
      <c r="D47" s="87"/>
      <c r="E47" s="88"/>
      <c r="F47" s="89"/>
      <c r="G47" s="93"/>
      <c r="H47" s="91"/>
      <c r="I47" s="91"/>
    </row>
    <row r="48" spans="1:9" s="3" customFormat="1">
      <c r="A48" s="85"/>
      <c r="B48" s="86" t="s">
        <v>421</v>
      </c>
      <c r="C48" s="87"/>
      <c r="D48" s="87"/>
      <c r="E48" s="88"/>
      <c r="F48" s="89"/>
      <c r="G48" s="93"/>
      <c r="H48" s="91"/>
      <c r="I48" s="91"/>
    </row>
    <row r="49" spans="1:9" s="3" customFormat="1" ht="131.5">
      <c r="A49" s="85"/>
      <c r="B49" s="92" t="s">
        <v>464</v>
      </c>
      <c r="G49" s="93"/>
      <c r="H49" s="91"/>
      <c r="I49" s="91"/>
    </row>
    <row r="50" spans="1:9" s="3" customFormat="1">
      <c r="A50" s="85"/>
      <c r="B50" s="86" t="s">
        <v>463</v>
      </c>
      <c r="C50" s="104" t="s">
        <v>5</v>
      </c>
      <c r="D50" s="104">
        <v>1</v>
      </c>
      <c r="E50" s="137"/>
      <c r="F50" s="101">
        <f>+D50*E50</f>
        <v>0</v>
      </c>
      <c r="G50" s="93"/>
      <c r="H50" s="91"/>
      <c r="I50" s="91"/>
    </row>
    <row r="51" spans="1:9" s="3" customFormat="1">
      <c r="A51" s="85"/>
      <c r="B51" s="86"/>
      <c r="C51" s="87"/>
      <c r="D51" s="87"/>
      <c r="E51" s="88"/>
      <c r="F51" s="89"/>
      <c r="G51" s="93"/>
      <c r="H51" s="91"/>
      <c r="I51" s="91"/>
    </row>
    <row r="52" spans="1:9" s="3" customFormat="1">
      <c r="A52" s="85" t="s">
        <v>9</v>
      </c>
      <c r="B52" s="106" t="s">
        <v>191</v>
      </c>
      <c r="C52" s="87"/>
      <c r="D52" s="87"/>
      <c r="E52" s="88"/>
      <c r="F52" s="89"/>
      <c r="G52" s="93"/>
      <c r="H52" s="91"/>
      <c r="I52" s="91"/>
    </row>
    <row r="53" spans="1:9" s="3" customFormat="1" ht="39.450000000000003">
      <c r="A53" s="85"/>
      <c r="B53" s="86" t="s">
        <v>460</v>
      </c>
      <c r="C53" s="87"/>
      <c r="D53" s="87"/>
      <c r="E53" s="88"/>
      <c r="F53" s="89"/>
      <c r="G53" s="93"/>
      <c r="H53" s="91"/>
      <c r="I53" s="91"/>
    </row>
    <row r="54" spans="1:9" s="3" customFormat="1">
      <c r="A54" s="85"/>
      <c r="B54" s="86" t="s">
        <v>240</v>
      </c>
      <c r="C54" s="87"/>
      <c r="D54" s="87"/>
      <c r="E54" s="88"/>
      <c r="F54" s="89"/>
      <c r="G54" s="93"/>
      <c r="H54" s="91"/>
      <c r="I54" s="91"/>
    </row>
    <row r="55" spans="1:9" s="3" customFormat="1">
      <c r="A55" s="85"/>
      <c r="B55" s="86" t="s">
        <v>421</v>
      </c>
      <c r="C55" s="87"/>
      <c r="D55" s="87"/>
      <c r="E55" s="88"/>
      <c r="F55" s="89"/>
      <c r="G55" s="93"/>
      <c r="H55" s="91"/>
      <c r="I55" s="91"/>
    </row>
    <row r="56" spans="1:9" s="3" customFormat="1" ht="105.2">
      <c r="A56" s="95"/>
      <c r="B56" s="92" t="s">
        <v>462</v>
      </c>
      <c r="C56" s="130"/>
      <c r="D56" s="130"/>
      <c r="E56" s="131"/>
      <c r="F56" s="132"/>
      <c r="G56" s="93"/>
      <c r="H56" s="91"/>
      <c r="I56" s="91"/>
    </row>
    <row r="57" spans="1:9" s="3" customFormat="1">
      <c r="A57" s="95"/>
      <c r="B57" s="86" t="s">
        <v>461</v>
      </c>
      <c r="C57" s="104" t="s">
        <v>5</v>
      </c>
      <c r="D57" s="104">
        <v>1</v>
      </c>
      <c r="E57" s="137"/>
      <c r="F57" s="101">
        <f>+D57*E57</f>
        <v>0</v>
      </c>
      <c r="G57" s="93"/>
      <c r="H57" s="91"/>
      <c r="I57" s="91"/>
    </row>
    <row r="58" spans="1:9" s="3" customFormat="1">
      <c r="A58" s="85"/>
      <c r="G58" s="93"/>
      <c r="H58" s="91"/>
      <c r="I58" s="91"/>
    </row>
    <row r="59" spans="1:9" s="3" customFormat="1">
      <c r="A59" s="85"/>
      <c r="B59" s="86"/>
      <c r="C59" s="87"/>
      <c r="D59" s="87"/>
      <c r="E59" s="88"/>
      <c r="F59" s="89"/>
      <c r="G59" s="93"/>
      <c r="H59" s="91"/>
      <c r="I59" s="91"/>
    </row>
    <row r="60" spans="1:9" s="3" customFormat="1">
      <c r="A60" s="85" t="s">
        <v>10</v>
      </c>
      <c r="B60" s="106" t="s">
        <v>192</v>
      </c>
      <c r="C60" s="87"/>
      <c r="D60" s="87"/>
      <c r="E60" s="88"/>
      <c r="F60" s="89"/>
      <c r="G60" s="93"/>
      <c r="H60" s="91"/>
      <c r="I60" s="91"/>
    </row>
    <row r="61" spans="1:9" s="3" customFormat="1" ht="111.45" customHeight="1">
      <c r="A61" s="95"/>
      <c r="B61" s="86" t="s">
        <v>267</v>
      </c>
      <c r="C61" s="130"/>
      <c r="D61" s="130"/>
      <c r="E61" s="131"/>
      <c r="F61" s="132"/>
      <c r="G61" s="93"/>
      <c r="H61" s="91"/>
      <c r="I61" s="91"/>
    </row>
    <row r="62" spans="1:9" s="3" customFormat="1">
      <c r="A62" s="85"/>
      <c r="B62" s="86" t="s">
        <v>241</v>
      </c>
      <c r="C62" s="104" t="s">
        <v>5</v>
      </c>
      <c r="D62" s="104">
        <v>2</v>
      </c>
      <c r="E62" s="137"/>
      <c r="F62" s="101">
        <f>+D62*E62</f>
        <v>0</v>
      </c>
      <c r="G62" s="93"/>
      <c r="H62" s="91"/>
      <c r="I62" s="91"/>
    </row>
    <row r="63" spans="1:9" s="3" customFormat="1">
      <c r="A63" s="85"/>
      <c r="B63" s="124"/>
      <c r="C63" s="87"/>
      <c r="D63" s="87"/>
      <c r="E63" s="88"/>
      <c r="F63" s="89"/>
      <c r="G63" s="93"/>
      <c r="H63" s="91"/>
      <c r="I63" s="91"/>
    </row>
    <row r="64" spans="1:9" s="3" customFormat="1">
      <c r="A64" s="85" t="s">
        <v>11</v>
      </c>
      <c r="B64" s="106" t="s">
        <v>193</v>
      </c>
      <c r="C64" s="87"/>
      <c r="D64" s="87"/>
      <c r="E64" s="88"/>
      <c r="F64" s="89"/>
      <c r="G64" s="93"/>
      <c r="H64" s="91"/>
      <c r="I64" s="91"/>
    </row>
    <row r="65" spans="1:9" s="3" customFormat="1" ht="78.900000000000006">
      <c r="A65" s="85"/>
      <c r="B65" s="86" t="s">
        <v>268</v>
      </c>
      <c r="C65" s="87"/>
      <c r="D65" s="87"/>
      <c r="E65" s="88"/>
      <c r="F65" s="89"/>
      <c r="G65" s="93"/>
      <c r="H65" s="91"/>
      <c r="I65" s="91"/>
    </row>
    <row r="66" spans="1:9" s="3" customFormat="1">
      <c r="A66" s="85"/>
      <c r="B66" s="86" t="s">
        <v>242</v>
      </c>
      <c r="C66" s="104" t="s">
        <v>5</v>
      </c>
      <c r="D66" s="104">
        <v>1</v>
      </c>
      <c r="E66" s="137"/>
      <c r="F66" s="101">
        <f t="shared" ref="F66" si="0">+D66*E66</f>
        <v>0</v>
      </c>
      <c r="G66" s="93"/>
      <c r="H66" s="91"/>
      <c r="I66" s="91"/>
    </row>
    <row r="67" spans="1:9" s="3" customFormat="1">
      <c r="A67" s="85"/>
      <c r="B67" s="86"/>
      <c r="C67" s="104"/>
      <c r="D67" s="104"/>
      <c r="E67" s="101"/>
      <c r="F67" s="101"/>
      <c r="G67" s="93"/>
      <c r="H67" s="91"/>
      <c r="I67" s="91"/>
    </row>
    <row r="68" spans="1:9" s="3" customFormat="1">
      <c r="A68" s="85" t="s">
        <v>13</v>
      </c>
      <c r="B68" s="106" t="s">
        <v>194</v>
      </c>
      <c r="C68" s="104"/>
      <c r="D68" s="104"/>
      <c r="E68" s="101"/>
      <c r="F68" s="101"/>
      <c r="G68" s="93"/>
      <c r="H68" s="91"/>
      <c r="I68" s="91"/>
    </row>
    <row r="69" spans="1:9" s="3" customFormat="1" ht="39.450000000000003">
      <c r="A69" s="85"/>
      <c r="B69" s="86" t="s">
        <v>465</v>
      </c>
      <c r="C69" s="104"/>
      <c r="D69" s="104"/>
      <c r="E69" s="101"/>
      <c r="F69" s="101"/>
      <c r="G69" s="93"/>
      <c r="H69" s="91"/>
      <c r="I69" s="91"/>
    </row>
    <row r="70" spans="1:9" s="3" customFormat="1">
      <c r="A70" s="85"/>
      <c r="B70" s="86" t="s">
        <v>243</v>
      </c>
      <c r="C70" s="104"/>
      <c r="D70" s="104"/>
      <c r="E70" s="101"/>
      <c r="F70" s="101"/>
      <c r="G70" s="93"/>
      <c r="H70" s="91"/>
      <c r="I70" s="91"/>
    </row>
    <row r="71" spans="1:9" s="3" customFormat="1">
      <c r="A71" s="85"/>
      <c r="B71" s="86" t="s">
        <v>421</v>
      </c>
      <c r="C71" s="104"/>
      <c r="D71" s="104"/>
      <c r="E71" s="101"/>
      <c r="F71" s="101"/>
      <c r="G71" s="93"/>
      <c r="H71" s="91"/>
      <c r="I71" s="91"/>
    </row>
    <row r="72" spans="1:9" s="3" customFormat="1" ht="328.7">
      <c r="A72" s="95"/>
      <c r="B72" s="92" t="s">
        <v>467</v>
      </c>
      <c r="C72" s="133"/>
      <c r="D72" s="133"/>
      <c r="E72" s="11"/>
      <c r="F72" s="11"/>
      <c r="G72" s="93"/>
      <c r="H72" s="91"/>
      <c r="I72" s="91"/>
    </row>
    <row r="73" spans="1:9" s="3" customFormat="1" ht="26.3">
      <c r="A73" s="85"/>
      <c r="B73" s="86" t="s">
        <v>466</v>
      </c>
      <c r="C73" s="104" t="s">
        <v>5</v>
      </c>
      <c r="D73" s="104">
        <v>4</v>
      </c>
      <c r="E73" s="137"/>
      <c r="F73" s="101">
        <f>+D73*E73</f>
        <v>0</v>
      </c>
      <c r="G73" s="93"/>
      <c r="H73" s="91"/>
      <c r="I73" s="91"/>
    </row>
    <row r="74" spans="1:9" s="3" customFormat="1">
      <c r="A74" s="85"/>
      <c r="B74" s="86"/>
      <c r="C74" s="104"/>
      <c r="D74" s="104"/>
      <c r="E74" s="101"/>
      <c r="F74" s="101"/>
      <c r="G74" s="93"/>
      <c r="H74" s="91"/>
      <c r="I74" s="91"/>
    </row>
    <row r="75" spans="1:9" s="3" customFormat="1">
      <c r="A75" s="85" t="s">
        <v>14</v>
      </c>
      <c r="B75" s="106" t="s">
        <v>195</v>
      </c>
      <c r="C75" s="104"/>
      <c r="D75" s="104"/>
      <c r="E75" s="101"/>
      <c r="F75" s="101"/>
      <c r="G75" s="93"/>
      <c r="H75" s="91"/>
      <c r="I75" s="91"/>
    </row>
    <row r="76" spans="1:9" s="3" customFormat="1" ht="26.3">
      <c r="A76" s="85"/>
      <c r="B76" s="86" t="s">
        <v>468</v>
      </c>
      <c r="C76" s="104"/>
      <c r="D76" s="104"/>
      <c r="E76" s="101"/>
      <c r="F76" s="101"/>
      <c r="G76" s="93"/>
      <c r="H76" s="91"/>
      <c r="I76" s="91"/>
    </row>
    <row r="77" spans="1:9" s="3" customFormat="1">
      <c r="A77" s="85"/>
      <c r="B77" s="86" t="s">
        <v>244</v>
      </c>
      <c r="C77" s="104"/>
      <c r="D77" s="104"/>
      <c r="E77" s="101"/>
      <c r="F77" s="101"/>
      <c r="G77" s="93"/>
      <c r="H77" s="91"/>
      <c r="I77" s="91"/>
    </row>
    <row r="78" spans="1:9" s="3" customFormat="1">
      <c r="A78" s="85"/>
      <c r="B78" s="86" t="s">
        <v>421</v>
      </c>
      <c r="C78" s="104"/>
      <c r="D78" s="104"/>
      <c r="E78" s="101"/>
      <c r="F78" s="101"/>
      <c r="G78" s="93"/>
      <c r="H78" s="91"/>
      <c r="I78" s="91"/>
    </row>
    <row r="79" spans="1:9" s="3" customFormat="1" ht="266.75" customHeight="1">
      <c r="A79" s="95"/>
      <c r="B79" s="92" t="s">
        <v>470</v>
      </c>
      <c r="C79" s="133"/>
      <c r="D79" s="133"/>
      <c r="E79" s="11"/>
      <c r="F79" s="11"/>
      <c r="G79" s="93"/>
      <c r="H79" s="91"/>
      <c r="I79" s="91"/>
    </row>
    <row r="80" spans="1:9" s="3" customFormat="1">
      <c r="A80" s="85"/>
      <c r="B80" s="3" t="s">
        <v>469</v>
      </c>
      <c r="C80" s="104" t="s">
        <v>5</v>
      </c>
      <c r="D80" s="104">
        <v>2</v>
      </c>
      <c r="E80" s="137"/>
      <c r="F80" s="101">
        <f>+D80*E80</f>
        <v>0</v>
      </c>
      <c r="G80" s="93"/>
      <c r="H80" s="91"/>
      <c r="I80" s="91"/>
    </row>
    <row r="81" spans="1:9" s="3" customFormat="1">
      <c r="A81" s="85"/>
      <c r="B81" s="86"/>
      <c r="C81" s="104"/>
      <c r="D81" s="104"/>
      <c r="E81" s="101"/>
      <c r="F81" s="101"/>
      <c r="G81" s="93"/>
      <c r="H81" s="91"/>
      <c r="I81" s="91"/>
    </row>
    <row r="82" spans="1:9" s="3" customFormat="1">
      <c r="A82" s="80"/>
      <c r="B82" s="81" t="s">
        <v>196</v>
      </c>
      <c r="C82" s="75"/>
      <c r="D82" s="75"/>
      <c r="E82" s="97"/>
      <c r="F82" s="97">
        <f>SUM(F45:F80)</f>
        <v>0</v>
      </c>
      <c r="G82" s="93"/>
      <c r="H82" s="123"/>
      <c r="I82" s="91"/>
    </row>
    <row r="83" spans="1:9" s="3" customFormat="1">
      <c r="A83" s="13"/>
      <c r="B83" s="99"/>
      <c r="C83" s="100"/>
      <c r="D83" s="100"/>
      <c r="E83" s="101"/>
      <c r="F83" s="101"/>
      <c r="G83" s="98"/>
      <c r="H83" s="98"/>
    </row>
    <row r="84" spans="1:9" s="3" customFormat="1">
      <c r="A84" s="80"/>
      <c r="B84" s="81" t="s">
        <v>197</v>
      </c>
      <c r="C84" s="82"/>
      <c r="D84" s="82"/>
      <c r="E84" s="83"/>
      <c r="F84" s="84"/>
    </row>
    <row r="85" spans="1:9" s="3" customFormat="1">
      <c r="A85" s="13"/>
      <c r="B85" s="99"/>
      <c r="C85" s="102"/>
      <c r="D85" s="102"/>
      <c r="E85" s="68"/>
      <c r="F85" s="11"/>
    </row>
    <row r="86" spans="1:9" s="3" customFormat="1">
      <c r="A86" s="85" t="s">
        <v>15</v>
      </c>
      <c r="B86" s="106" t="s">
        <v>198</v>
      </c>
      <c r="C86" s="104"/>
      <c r="D86" s="104"/>
      <c r="E86" s="101"/>
      <c r="F86" s="101"/>
      <c r="G86" s="93"/>
    </row>
    <row r="87" spans="1:9" s="3" customFormat="1" ht="105.2">
      <c r="A87" s="95"/>
      <c r="B87" s="86" t="s">
        <v>269</v>
      </c>
      <c r="C87" s="133"/>
      <c r="D87" s="133"/>
      <c r="E87" s="11"/>
      <c r="F87" s="11"/>
      <c r="G87" s="93"/>
    </row>
    <row r="88" spans="1:9" s="3" customFormat="1">
      <c r="A88" s="85"/>
      <c r="B88" s="86" t="s">
        <v>245</v>
      </c>
      <c r="C88" s="104" t="s">
        <v>0</v>
      </c>
      <c r="D88" s="104">
        <v>1</v>
      </c>
      <c r="E88" s="137"/>
      <c r="F88" s="101">
        <f>+D88*E88</f>
        <v>0</v>
      </c>
      <c r="G88" s="93"/>
    </row>
    <row r="89" spans="1:9" s="3" customFormat="1">
      <c r="A89" s="85"/>
      <c r="B89" s="86"/>
      <c r="C89" s="104"/>
      <c r="D89" s="104"/>
      <c r="E89" s="101"/>
      <c r="F89" s="101"/>
      <c r="G89" s="93"/>
    </row>
    <row r="90" spans="1:9" s="3" customFormat="1">
      <c r="A90" s="85" t="s">
        <v>16</v>
      </c>
      <c r="B90" s="106" t="s">
        <v>199</v>
      </c>
      <c r="C90" s="104"/>
      <c r="D90" s="104"/>
      <c r="E90" s="101"/>
      <c r="F90" s="101"/>
      <c r="G90" s="93"/>
    </row>
    <row r="91" spans="1:9" s="3" customFormat="1" ht="52.6">
      <c r="A91" s="85"/>
      <c r="B91" s="86" t="s">
        <v>295</v>
      </c>
      <c r="C91" s="104"/>
      <c r="D91" s="104"/>
      <c r="E91" s="101"/>
      <c r="F91" s="101"/>
      <c r="G91" s="93"/>
    </row>
    <row r="92" spans="1:9" s="3" customFormat="1" ht="39.450000000000003">
      <c r="A92" s="85"/>
      <c r="B92" s="86" t="s">
        <v>294</v>
      </c>
      <c r="C92" s="104"/>
      <c r="D92" s="104"/>
      <c r="E92" s="101"/>
      <c r="F92" s="101"/>
      <c r="G92" s="93"/>
    </row>
    <row r="93" spans="1:9" s="3" customFormat="1" ht="39.450000000000003">
      <c r="A93" s="85"/>
      <c r="B93" s="86" t="s">
        <v>296</v>
      </c>
      <c r="C93" s="104" t="s">
        <v>5</v>
      </c>
      <c r="D93" s="104">
        <v>11</v>
      </c>
      <c r="E93" s="137"/>
      <c r="F93" s="101">
        <f>+D93*E93</f>
        <v>0</v>
      </c>
      <c r="G93" s="93"/>
    </row>
    <row r="94" spans="1:9" s="3" customFormat="1">
      <c r="A94" s="85"/>
      <c r="B94" s="86"/>
      <c r="C94" s="104"/>
      <c r="D94" s="104"/>
      <c r="E94" s="101"/>
      <c r="F94" s="101"/>
      <c r="G94" s="93"/>
    </row>
    <row r="95" spans="1:9" s="3" customFormat="1">
      <c r="A95" s="85" t="s">
        <v>17</v>
      </c>
      <c r="B95" s="106" t="s">
        <v>302</v>
      </c>
      <c r="C95" s="104"/>
      <c r="D95" s="104"/>
      <c r="E95" s="101"/>
      <c r="F95" s="101"/>
      <c r="G95" s="93"/>
    </row>
    <row r="96" spans="1:9" s="3" customFormat="1" ht="118.35">
      <c r="A96" s="126"/>
      <c r="B96" s="86" t="s">
        <v>471</v>
      </c>
      <c r="C96" s="104"/>
      <c r="D96" s="104"/>
      <c r="E96" s="101"/>
      <c r="F96" s="101"/>
      <c r="G96" s="93"/>
    </row>
    <row r="97" spans="1:7" s="3" customFormat="1" ht="26.3">
      <c r="A97" s="126"/>
      <c r="B97" s="86" t="s">
        <v>301</v>
      </c>
      <c r="C97" s="104" t="s">
        <v>5</v>
      </c>
      <c r="D97" s="104">
        <v>1</v>
      </c>
      <c r="E97" s="137"/>
      <c r="F97" s="101">
        <f>+D97*E97</f>
        <v>0</v>
      </c>
      <c r="G97" s="93"/>
    </row>
    <row r="98" spans="1:7" s="3" customFormat="1">
      <c r="A98" s="85"/>
      <c r="B98" s="86"/>
      <c r="C98" s="104"/>
      <c r="D98" s="104"/>
      <c r="E98" s="101"/>
      <c r="F98" s="101"/>
      <c r="G98" s="93"/>
    </row>
    <row r="99" spans="1:7" s="3" customFormat="1">
      <c r="A99" s="85" t="s">
        <v>18</v>
      </c>
      <c r="B99" s="106" t="s">
        <v>200</v>
      </c>
      <c r="C99" s="104"/>
      <c r="D99" s="104"/>
      <c r="E99" s="101"/>
      <c r="F99" s="101"/>
      <c r="G99" s="93"/>
    </row>
    <row r="100" spans="1:7" s="3" customFormat="1" ht="65.75">
      <c r="A100" s="95"/>
      <c r="B100" s="86" t="s">
        <v>270</v>
      </c>
      <c r="C100" s="133"/>
      <c r="D100" s="133"/>
      <c r="E100" s="11"/>
      <c r="F100" s="11"/>
      <c r="G100" s="93"/>
    </row>
    <row r="101" spans="1:7" s="3" customFormat="1">
      <c r="A101" s="85"/>
      <c r="B101" s="86" t="s">
        <v>246</v>
      </c>
      <c r="C101" s="104" t="s">
        <v>5</v>
      </c>
      <c r="D101" s="104">
        <v>2</v>
      </c>
      <c r="E101" s="137"/>
      <c r="F101" s="101">
        <f>+D101*E101</f>
        <v>0</v>
      </c>
      <c r="G101" s="93"/>
    </row>
    <row r="102" spans="1:7" s="3" customFormat="1">
      <c r="A102" s="85"/>
      <c r="B102" s="86"/>
      <c r="C102" s="104"/>
      <c r="D102" s="104"/>
      <c r="E102" s="101"/>
      <c r="F102" s="101"/>
      <c r="G102" s="93"/>
    </row>
    <row r="103" spans="1:7" s="3" customFormat="1">
      <c r="A103" s="85" t="s">
        <v>19</v>
      </c>
      <c r="B103" s="106" t="s">
        <v>331</v>
      </c>
      <c r="C103" s="104"/>
      <c r="D103" s="104"/>
      <c r="E103" s="101"/>
      <c r="F103" s="101"/>
      <c r="G103" s="93"/>
    </row>
    <row r="104" spans="1:7" s="3" customFormat="1" ht="52.6">
      <c r="A104" s="126"/>
      <c r="B104" s="86" t="s">
        <v>297</v>
      </c>
      <c r="C104" s="104"/>
      <c r="D104" s="104"/>
      <c r="E104" s="101"/>
      <c r="F104" s="101"/>
      <c r="G104" s="93"/>
    </row>
    <row r="105" spans="1:7" s="3" customFormat="1" ht="26.3">
      <c r="A105" s="126"/>
      <c r="B105" s="86" t="s">
        <v>298</v>
      </c>
      <c r="C105" s="104" t="s">
        <v>5</v>
      </c>
      <c r="D105" s="104">
        <v>1</v>
      </c>
      <c r="E105" s="137"/>
      <c r="F105" s="101">
        <f>+D105*E105</f>
        <v>0</v>
      </c>
      <c r="G105" s="93"/>
    </row>
    <row r="106" spans="1:7" s="3" customFormat="1">
      <c r="A106" s="126"/>
      <c r="B106" s="86"/>
      <c r="C106" s="104"/>
      <c r="D106" s="104"/>
      <c r="E106" s="101"/>
      <c r="F106" s="101"/>
      <c r="G106" s="93"/>
    </row>
    <row r="107" spans="1:7" s="3" customFormat="1">
      <c r="A107" s="85" t="s">
        <v>34</v>
      </c>
      <c r="B107" s="106" t="s">
        <v>292</v>
      </c>
      <c r="C107" s="87"/>
      <c r="D107" s="87"/>
      <c r="E107" s="88"/>
      <c r="F107" s="89"/>
      <c r="G107" s="93"/>
    </row>
    <row r="108" spans="1:7" s="3" customFormat="1" ht="52.6">
      <c r="A108" s="85"/>
      <c r="B108" s="86" t="s">
        <v>472</v>
      </c>
      <c r="C108" s="87"/>
      <c r="D108" s="87"/>
      <c r="E108" s="88"/>
      <c r="F108" s="89"/>
      <c r="G108" s="93"/>
    </row>
    <row r="109" spans="1:7" s="3" customFormat="1" ht="26.3">
      <c r="A109" s="85"/>
      <c r="B109" s="86" t="s">
        <v>293</v>
      </c>
      <c r="C109" s="104" t="s">
        <v>5</v>
      </c>
      <c r="D109" s="104">
        <v>1</v>
      </c>
      <c r="E109" s="137"/>
      <c r="F109" s="101">
        <f>+D109*E109</f>
        <v>0</v>
      </c>
      <c r="G109" s="93"/>
    </row>
    <row r="110" spans="1:7" s="3" customFormat="1" ht="15.05">
      <c r="A110" s="126"/>
      <c r="B110" s="128"/>
      <c r="C110" s="104"/>
      <c r="D110" s="104"/>
      <c r="E110" s="101"/>
      <c r="F110" s="101"/>
      <c r="G110" s="93"/>
    </row>
    <row r="111" spans="1:7" s="3" customFormat="1">
      <c r="A111" s="85" t="s">
        <v>35</v>
      </c>
      <c r="B111" s="106" t="s">
        <v>300</v>
      </c>
      <c r="C111" s="104"/>
      <c r="D111" s="104"/>
      <c r="E111" s="101"/>
      <c r="F111" s="101"/>
      <c r="G111" s="93"/>
    </row>
    <row r="112" spans="1:7" s="3" customFormat="1" ht="105.2">
      <c r="A112" s="126"/>
      <c r="B112" s="86" t="s">
        <v>473</v>
      </c>
      <c r="C112" s="104"/>
      <c r="D112" s="104"/>
      <c r="E112" s="101"/>
      <c r="F112" s="101"/>
      <c r="G112" s="93"/>
    </row>
    <row r="113" spans="1:8" s="3" customFormat="1">
      <c r="A113" s="126"/>
      <c r="B113" s="86" t="s">
        <v>299</v>
      </c>
      <c r="C113" s="104" t="s">
        <v>5</v>
      </c>
      <c r="D113" s="104">
        <v>1</v>
      </c>
      <c r="E113" s="137"/>
      <c r="F113" s="101">
        <f>+D113*E113</f>
        <v>0</v>
      </c>
      <c r="G113" s="93"/>
    </row>
    <row r="114" spans="1:8" s="3" customFormat="1" ht="15.05">
      <c r="A114" s="126"/>
      <c r="B114" s="128"/>
      <c r="C114" s="104"/>
      <c r="D114" s="104"/>
      <c r="E114" s="101"/>
      <c r="F114" s="101"/>
      <c r="G114" s="93"/>
    </row>
    <row r="115" spans="1:8" s="3" customFormat="1">
      <c r="A115" s="85" t="s">
        <v>208</v>
      </c>
      <c r="B115" s="106" t="s">
        <v>304</v>
      </c>
      <c r="C115" s="104"/>
      <c r="D115" s="104"/>
      <c r="E115" s="101"/>
      <c r="F115" s="101"/>
      <c r="G115" s="93"/>
    </row>
    <row r="116" spans="1:8" s="3" customFormat="1" ht="92.05">
      <c r="A116" s="126"/>
      <c r="B116" s="86" t="s">
        <v>474</v>
      </c>
      <c r="C116" s="104"/>
      <c r="D116" s="104"/>
      <c r="E116" s="101"/>
      <c r="F116" s="101"/>
      <c r="G116" s="93"/>
    </row>
    <row r="117" spans="1:8" s="3" customFormat="1" ht="26.3">
      <c r="A117" s="126"/>
      <c r="B117" s="86" t="s">
        <v>303</v>
      </c>
      <c r="C117" s="104" t="s">
        <v>0</v>
      </c>
      <c r="D117" s="104">
        <v>11</v>
      </c>
      <c r="E117" s="137"/>
      <c r="F117" s="101">
        <f>+D117*E117</f>
        <v>0</v>
      </c>
      <c r="G117" s="93"/>
    </row>
    <row r="118" spans="1:8" s="3" customFormat="1">
      <c r="A118" s="126"/>
      <c r="B118" s="86"/>
      <c r="C118" s="104"/>
      <c r="D118" s="104"/>
      <c r="E118" s="101"/>
      <c r="F118" s="101"/>
      <c r="G118" s="93"/>
    </row>
    <row r="119" spans="1:8" s="3" customFormat="1">
      <c r="A119" s="80"/>
      <c r="B119" s="81" t="s">
        <v>201</v>
      </c>
      <c r="C119" s="75"/>
      <c r="D119" s="75"/>
      <c r="E119" s="97"/>
      <c r="F119" s="97">
        <f>SUM(F86:F117)</f>
        <v>0</v>
      </c>
      <c r="G119" s="93"/>
      <c r="H119" s="123"/>
    </row>
    <row r="120" spans="1:8" s="3" customFormat="1">
      <c r="A120" s="13"/>
      <c r="B120" s="99"/>
      <c r="C120" s="100"/>
      <c r="D120" s="100"/>
      <c r="E120" s="101"/>
      <c r="F120" s="101"/>
      <c r="G120" s="93"/>
      <c r="H120" s="123"/>
    </row>
    <row r="121" spans="1:8" s="3" customFormat="1">
      <c r="A121" s="80"/>
      <c r="B121" s="81" t="s">
        <v>202</v>
      </c>
      <c r="C121" s="82"/>
      <c r="D121" s="82"/>
      <c r="E121" s="83"/>
      <c r="F121" s="84"/>
      <c r="G121" s="93"/>
      <c r="H121" s="123"/>
    </row>
    <row r="122" spans="1:8" s="3" customFormat="1">
      <c r="A122" s="13"/>
      <c r="B122" s="99"/>
      <c r="C122" s="100"/>
      <c r="D122" s="100"/>
      <c r="E122" s="101"/>
      <c r="F122" s="101"/>
      <c r="G122" s="93"/>
      <c r="H122" s="123"/>
    </row>
    <row r="123" spans="1:8" s="3" customFormat="1">
      <c r="A123" s="85" t="s">
        <v>210</v>
      </c>
      <c r="B123" s="106" t="s">
        <v>203</v>
      </c>
      <c r="C123" s="104"/>
      <c r="D123" s="104"/>
      <c r="E123" s="101"/>
      <c r="F123" s="101"/>
      <c r="G123" s="93"/>
      <c r="H123" s="123"/>
    </row>
    <row r="124" spans="1:8" s="3" customFormat="1" ht="65.75">
      <c r="A124" s="85"/>
      <c r="B124" s="86" t="s">
        <v>477</v>
      </c>
      <c r="C124" s="104"/>
      <c r="D124" s="104"/>
      <c r="E124" s="101"/>
      <c r="F124" s="101"/>
      <c r="G124" s="93"/>
      <c r="H124" s="123"/>
    </row>
    <row r="125" spans="1:8" s="3" customFormat="1">
      <c r="A125" s="85"/>
      <c r="B125" s="86" t="s">
        <v>247</v>
      </c>
      <c r="C125" s="104"/>
      <c r="D125" s="104"/>
      <c r="E125" s="101"/>
      <c r="F125" s="101"/>
      <c r="G125" s="93"/>
      <c r="H125" s="123"/>
    </row>
    <row r="126" spans="1:8" s="3" customFormat="1">
      <c r="A126" s="85"/>
      <c r="B126" s="86" t="s">
        <v>421</v>
      </c>
      <c r="C126" s="104"/>
      <c r="D126" s="104"/>
      <c r="E126" s="101"/>
      <c r="F126" s="101"/>
      <c r="G126" s="93"/>
      <c r="H126" s="123"/>
    </row>
    <row r="127" spans="1:8" s="3" customFormat="1" ht="331.2" customHeight="1">
      <c r="A127" s="95"/>
      <c r="B127" s="92" t="s">
        <v>476</v>
      </c>
      <c r="C127" s="133"/>
      <c r="D127" s="133"/>
      <c r="E127" s="11"/>
      <c r="F127" s="11"/>
      <c r="G127" s="93"/>
      <c r="H127" s="134"/>
    </row>
    <row r="128" spans="1:8" s="3" customFormat="1">
      <c r="A128" s="85"/>
      <c r="B128" s="3" t="s">
        <v>475</v>
      </c>
      <c r="C128" s="104" t="s">
        <v>5</v>
      </c>
      <c r="D128" s="104">
        <v>4</v>
      </c>
      <c r="E128" s="137"/>
      <c r="F128" s="101">
        <f>+D128*E128</f>
        <v>0</v>
      </c>
      <c r="G128" s="93"/>
      <c r="H128" s="123"/>
    </row>
    <row r="129" spans="1:8" s="3" customFormat="1">
      <c r="A129" s="13"/>
      <c r="B129" s="99"/>
      <c r="C129" s="100"/>
      <c r="D129" s="100"/>
      <c r="E129" s="101"/>
      <c r="F129" s="101"/>
      <c r="G129" s="93"/>
      <c r="H129" s="123"/>
    </row>
    <row r="130" spans="1:8" s="3" customFormat="1">
      <c r="A130" s="85" t="s">
        <v>213</v>
      </c>
      <c r="B130" s="106" t="s">
        <v>204</v>
      </c>
      <c r="C130" s="104"/>
      <c r="D130" s="104"/>
      <c r="E130" s="101"/>
      <c r="F130" s="101"/>
      <c r="G130" s="93"/>
      <c r="H130" s="123"/>
    </row>
    <row r="131" spans="1:8" s="3" customFormat="1" ht="26.3">
      <c r="A131" s="95"/>
      <c r="B131" s="86" t="s">
        <v>332</v>
      </c>
      <c r="C131" s="133"/>
      <c r="D131" s="133"/>
      <c r="E131" s="11"/>
      <c r="F131" s="11"/>
      <c r="G131" s="93"/>
      <c r="H131" s="134"/>
    </row>
    <row r="132" spans="1:8" s="3" customFormat="1" ht="26.3">
      <c r="A132" s="85"/>
      <c r="B132" s="86" t="s">
        <v>248</v>
      </c>
      <c r="C132" s="104" t="s">
        <v>0</v>
      </c>
      <c r="D132" s="104">
        <v>11</v>
      </c>
      <c r="E132" s="137"/>
      <c r="F132" s="101">
        <f>+D132*E132</f>
        <v>0</v>
      </c>
      <c r="G132" s="93"/>
      <c r="H132" s="123"/>
    </row>
    <row r="133" spans="1:8" s="3" customFormat="1">
      <c r="A133" s="13"/>
      <c r="B133" s="99"/>
      <c r="C133" s="100"/>
      <c r="D133" s="100"/>
      <c r="E133" s="101"/>
      <c r="F133" s="101"/>
      <c r="G133" s="93"/>
      <c r="H133" s="123"/>
    </row>
    <row r="134" spans="1:8" s="3" customFormat="1">
      <c r="A134" s="85" t="s">
        <v>215</v>
      </c>
      <c r="B134" s="106" t="s">
        <v>205</v>
      </c>
      <c r="C134" s="104"/>
      <c r="D134" s="104"/>
      <c r="E134" s="101"/>
      <c r="F134" s="101"/>
      <c r="G134" s="93"/>
      <c r="H134" s="123"/>
    </row>
    <row r="135" spans="1:8" s="3" customFormat="1" ht="29.45" customHeight="1">
      <c r="A135" s="95"/>
      <c r="B135" s="86" t="s">
        <v>307</v>
      </c>
      <c r="C135" s="133"/>
      <c r="D135" s="133"/>
      <c r="E135" s="11"/>
      <c r="F135" s="11"/>
      <c r="G135" s="93"/>
      <c r="H135" s="134"/>
    </row>
    <row r="136" spans="1:8" s="3" customFormat="1">
      <c r="A136" s="85"/>
      <c r="B136" s="86" t="s">
        <v>249</v>
      </c>
      <c r="C136" s="104" t="s">
        <v>0</v>
      </c>
      <c r="D136" s="104">
        <v>6</v>
      </c>
      <c r="E136" s="137"/>
      <c r="F136" s="101">
        <f>+D136*E136</f>
        <v>0</v>
      </c>
      <c r="G136" s="93"/>
      <c r="H136" s="123"/>
    </row>
    <row r="137" spans="1:8" s="3" customFormat="1">
      <c r="A137" s="13"/>
      <c r="B137" s="99"/>
      <c r="C137" s="100"/>
      <c r="D137" s="100"/>
      <c r="E137" s="101"/>
      <c r="F137" s="101"/>
      <c r="G137" s="93"/>
      <c r="H137" s="123"/>
    </row>
    <row r="138" spans="1:8" s="3" customFormat="1">
      <c r="A138" s="85" t="s">
        <v>217</v>
      </c>
      <c r="B138" s="106" t="s">
        <v>206</v>
      </c>
      <c r="C138" s="104"/>
      <c r="D138" s="104"/>
      <c r="E138" s="101"/>
      <c r="F138" s="101"/>
      <c r="G138" s="93"/>
      <c r="H138" s="123"/>
    </row>
    <row r="139" spans="1:8" s="3" customFormat="1" ht="65.75">
      <c r="A139" s="95"/>
      <c r="B139" s="86" t="s">
        <v>478</v>
      </c>
      <c r="C139" s="133"/>
      <c r="D139" s="133"/>
      <c r="E139" s="11"/>
      <c r="F139" s="11"/>
      <c r="G139" s="93"/>
      <c r="H139" s="134"/>
    </row>
    <row r="140" spans="1:8" s="3" customFormat="1">
      <c r="A140" s="85"/>
      <c r="B140" s="86" t="s">
        <v>250</v>
      </c>
      <c r="C140" s="104" t="s">
        <v>5</v>
      </c>
      <c r="D140" s="104">
        <v>11</v>
      </c>
      <c r="E140" s="137"/>
      <c r="F140" s="101">
        <f>+D140*E140</f>
        <v>0</v>
      </c>
      <c r="G140" s="93"/>
      <c r="H140" s="123"/>
    </row>
    <row r="141" spans="1:8" s="3" customFormat="1">
      <c r="A141" s="13"/>
      <c r="B141" s="99"/>
      <c r="C141" s="100"/>
      <c r="D141" s="100"/>
      <c r="E141" s="101"/>
      <c r="F141" s="101"/>
      <c r="G141" s="93"/>
      <c r="H141" s="123"/>
    </row>
    <row r="142" spans="1:8" s="3" customFormat="1">
      <c r="A142" s="85" t="s">
        <v>219</v>
      </c>
      <c r="B142" s="106" t="s">
        <v>207</v>
      </c>
      <c r="C142" s="104"/>
      <c r="D142" s="104"/>
      <c r="E142" s="101"/>
      <c r="F142" s="101"/>
      <c r="G142" s="93"/>
      <c r="H142" s="123"/>
    </row>
    <row r="143" spans="1:8" s="3" customFormat="1" ht="65.75">
      <c r="A143" s="85"/>
      <c r="B143" s="86" t="s">
        <v>479</v>
      </c>
      <c r="C143" s="104"/>
      <c r="D143" s="104"/>
      <c r="E143" s="101"/>
      <c r="F143" s="101"/>
      <c r="G143" s="93"/>
      <c r="H143" s="123"/>
    </row>
    <row r="144" spans="1:8" s="3" customFormat="1">
      <c r="A144" s="85"/>
      <c r="B144" s="86" t="s">
        <v>251</v>
      </c>
      <c r="C144" s="104" t="s">
        <v>0</v>
      </c>
      <c r="D144" s="104">
        <v>11</v>
      </c>
      <c r="E144" s="137"/>
      <c r="F144" s="101">
        <f>+D144*E144</f>
        <v>0</v>
      </c>
      <c r="G144" s="93"/>
      <c r="H144" s="123"/>
    </row>
    <row r="145" spans="1:8" s="3" customFormat="1">
      <c r="A145" s="13"/>
      <c r="B145" s="99"/>
      <c r="C145" s="100"/>
      <c r="D145" s="100"/>
      <c r="E145" s="101"/>
      <c r="F145" s="101"/>
      <c r="G145" s="93"/>
      <c r="H145" s="123"/>
    </row>
    <row r="146" spans="1:8" s="3" customFormat="1">
      <c r="A146" s="85" t="s">
        <v>221</v>
      </c>
      <c r="B146" s="106" t="s">
        <v>209</v>
      </c>
      <c r="C146" s="104"/>
      <c r="D146" s="104"/>
      <c r="E146" s="101"/>
      <c r="F146" s="101"/>
      <c r="G146" s="93"/>
      <c r="H146" s="123"/>
    </row>
    <row r="147" spans="1:8" s="3" customFormat="1" ht="95.2" customHeight="1">
      <c r="A147" s="95"/>
      <c r="B147" s="86" t="s">
        <v>485</v>
      </c>
      <c r="C147" s="133"/>
      <c r="D147" s="133"/>
      <c r="E147" s="11"/>
      <c r="F147" s="11"/>
      <c r="G147" s="93"/>
      <c r="H147" s="134"/>
    </row>
    <row r="148" spans="1:8" s="3" customFormat="1">
      <c r="A148" s="85"/>
      <c r="B148" s="86" t="s">
        <v>252</v>
      </c>
      <c r="C148" s="104" t="s">
        <v>5</v>
      </c>
      <c r="D148" s="104">
        <v>6</v>
      </c>
      <c r="E148" s="137"/>
      <c r="F148" s="101">
        <f>+D148*E148</f>
        <v>0</v>
      </c>
      <c r="G148" s="93"/>
      <c r="H148" s="123"/>
    </row>
    <row r="149" spans="1:8" s="3" customFormat="1">
      <c r="A149" s="13"/>
      <c r="B149" s="99"/>
      <c r="C149" s="100"/>
      <c r="D149" s="100"/>
      <c r="E149" s="101"/>
      <c r="F149" s="101"/>
      <c r="G149" s="93"/>
      <c r="H149" s="123"/>
    </row>
    <row r="150" spans="1:8" s="3" customFormat="1">
      <c r="A150" s="85" t="s">
        <v>223</v>
      </c>
      <c r="B150" s="106" t="s">
        <v>306</v>
      </c>
      <c r="C150" s="104"/>
      <c r="D150" s="104"/>
      <c r="E150" s="101"/>
      <c r="F150" s="101"/>
      <c r="G150" s="93"/>
      <c r="H150" s="123"/>
    </row>
    <row r="151" spans="1:8" s="3" customFormat="1" ht="80.8" customHeight="1">
      <c r="A151" s="85"/>
      <c r="B151" s="86" t="s">
        <v>484</v>
      </c>
      <c r="C151" s="104"/>
      <c r="D151" s="104"/>
      <c r="E151" s="101"/>
      <c r="F151" s="101"/>
      <c r="G151" s="93"/>
      <c r="H151" s="123"/>
    </row>
    <row r="152" spans="1:8" s="3" customFormat="1" ht="26.3">
      <c r="A152" s="85"/>
      <c r="B152" s="86" t="s">
        <v>308</v>
      </c>
      <c r="C152" s="104" t="s">
        <v>5</v>
      </c>
      <c r="D152" s="104">
        <v>1</v>
      </c>
      <c r="E152" s="137"/>
      <c r="F152" s="101">
        <f>+D152*E152</f>
        <v>0</v>
      </c>
      <c r="G152" s="93"/>
      <c r="H152" s="123"/>
    </row>
    <row r="153" spans="1:8" s="3" customFormat="1">
      <c r="A153" s="13"/>
      <c r="B153" s="135"/>
      <c r="C153" s="100"/>
      <c r="D153" s="100"/>
      <c r="E153" s="101"/>
      <c r="F153" s="101"/>
      <c r="G153" s="93"/>
      <c r="H153" s="123"/>
    </row>
    <row r="154" spans="1:8" s="3" customFormat="1">
      <c r="A154" s="13" t="s">
        <v>225</v>
      </c>
      <c r="B154" s="106" t="s">
        <v>313</v>
      </c>
      <c r="C154" s="100"/>
      <c r="D154" s="100"/>
      <c r="E154" s="101"/>
      <c r="F154" s="101"/>
      <c r="G154" s="93"/>
      <c r="H154" s="123"/>
    </row>
    <row r="155" spans="1:8" s="3" customFormat="1" ht="42.6" customHeight="1">
      <c r="A155" s="13"/>
      <c r="B155" s="86" t="s">
        <v>310</v>
      </c>
      <c r="C155" s="100"/>
      <c r="D155" s="100"/>
      <c r="E155" s="101"/>
      <c r="F155" s="101"/>
      <c r="G155" s="93"/>
      <c r="H155" s="123"/>
    </row>
    <row r="156" spans="1:8" s="3" customFormat="1" ht="26.3">
      <c r="A156" s="13"/>
      <c r="B156" s="86" t="s">
        <v>309</v>
      </c>
      <c r="C156" s="104" t="s">
        <v>0</v>
      </c>
      <c r="D156" s="104">
        <v>3</v>
      </c>
      <c r="E156" s="137"/>
      <c r="F156" s="101">
        <f>+D156*E156</f>
        <v>0</v>
      </c>
      <c r="G156" s="93"/>
      <c r="H156" s="123"/>
    </row>
    <row r="157" spans="1:8" s="3" customFormat="1">
      <c r="A157" s="13"/>
      <c r="B157" s="135"/>
      <c r="C157" s="100"/>
      <c r="D157" s="100"/>
      <c r="E157" s="101"/>
      <c r="F157" s="101"/>
      <c r="G157" s="93"/>
      <c r="H157" s="123"/>
    </row>
    <row r="158" spans="1:8" s="3" customFormat="1">
      <c r="A158" s="13" t="s">
        <v>227</v>
      </c>
      <c r="B158" s="106" t="s">
        <v>314</v>
      </c>
      <c r="C158" s="100"/>
      <c r="D158" s="100"/>
      <c r="E158" s="101"/>
      <c r="F158" s="101"/>
      <c r="G158" s="93"/>
      <c r="H158" s="123"/>
    </row>
    <row r="159" spans="1:8" s="3" customFormat="1" ht="39.450000000000003">
      <c r="A159" s="13"/>
      <c r="B159" s="86" t="s">
        <v>311</v>
      </c>
      <c r="C159" s="100"/>
      <c r="D159" s="100"/>
      <c r="E159" s="101"/>
      <c r="F159" s="101"/>
      <c r="G159" s="93"/>
      <c r="H159" s="123"/>
    </row>
    <row r="160" spans="1:8" s="3" customFormat="1">
      <c r="A160" s="13"/>
      <c r="B160" s="86" t="s">
        <v>312</v>
      </c>
      <c r="C160" s="104" t="s">
        <v>0</v>
      </c>
      <c r="D160" s="104">
        <v>11</v>
      </c>
      <c r="E160" s="137"/>
      <c r="F160" s="101">
        <f>+D160*E160</f>
        <v>0</v>
      </c>
      <c r="G160" s="93"/>
      <c r="H160" s="123"/>
    </row>
    <row r="161" spans="1:8" s="3" customFormat="1">
      <c r="A161" s="13"/>
      <c r="B161" s="135"/>
      <c r="C161" s="100"/>
      <c r="D161" s="100"/>
      <c r="E161" s="101"/>
      <c r="F161" s="101"/>
      <c r="G161" s="93"/>
      <c r="H161" s="123"/>
    </row>
    <row r="162" spans="1:8" s="3" customFormat="1">
      <c r="A162" s="80"/>
      <c r="B162" s="81" t="s">
        <v>211</v>
      </c>
      <c r="C162" s="75"/>
      <c r="D162" s="75"/>
      <c r="E162" s="97"/>
      <c r="F162" s="97">
        <f>SUM(F123:F160)</f>
        <v>0</v>
      </c>
      <c r="G162" s="93"/>
      <c r="H162" s="123"/>
    </row>
    <row r="163" spans="1:8" s="3" customFormat="1">
      <c r="A163" s="13"/>
      <c r="B163" s="99"/>
      <c r="C163" s="100"/>
      <c r="D163" s="100"/>
      <c r="E163" s="101"/>
      <c r="F163" s="101"/>
      <c r="G163" s="93"/>
      <c r="H163" s="123"/>
    </row>
    <row r="164" spans="1:8" s="3" customFormat="1">
      <c r="A164" s="80"/>
      <c r="B164" s="81" t="s">
        <v>212</v>
      </c>
      <c r="C164" s="82"/>
      <c r="D164" s="82"/>
      <c r="E164" s="83"/>
      <c r="F164" s="84"/>
      <c r="G164" s="93"/>
      <c r="H164" s="123"/>
    </row>
    <row r="165" spans="1:8" s="3" customFormat="1">
      <c r="A165" s="13"/>
      <c r="B165" s="99"/>
      <c r="C165" s="100"/>
      <c r="D165" s="100"/>
      <c r="E165" s="101"/>
      <c r="F165" s="101"/>
      <c r="G165" s="93"/>
      <c r="H165" s="123"/>
    </row>
    <row r="166" spans="1:8" s="3" customFormat="1">
      <c r="A166" s="85" t="s">
        <v>229</v>
      </c>
      <c r="B166" s="106" t="s">
        <v>214</v>
      </c>
      <c r="C166" s="104"/>
      <c r="D166" s="104"/>
      <c r="E166" s="101"/>
      <c r="F166" s="101"/>
      <c r="G166" s="93"/>
      <c r="H166" s="123"/>
    </row>
    <row r="167" spans="1:8" s="3" customFormat="1" ht="39.450000000000003">
      <c r="A167" s="95"/>
      <c r="B167" s="86" t="s">
        <v>255</v>
      </c>
      <c r="C167" s="133"/>
      <c r="D167" s="133"/>
      <c r="E167" s="11"/>
      <c r="F167" s="11"/>
      <c r="G167" s="93"/>
      <c r="H167" s="134"/>
    </row>
    <row r="168" spans="1:8" s="3" customFormat="1">
      <c r="A168" s="85"/>
      <c r="B168" s="86" t="s">
        <v>256</v>
      </c>
      <c r="C168" s="104" t="s">
        <v>0</v>
      </c>
      <c r="D168" s="104">
        <v>1</v>
      </c>
      <c r="E168" s="137"/>
      <c r="F168" s="101">
        <f>+D168*E168</f>
        <v>0</v>
      </c>
      <c r="G168" s="93"/>
      <c r="H168" s="123"/>
    </row>
    <row r="169" spans="1:8" s="3" customFormat="1">
      <c r="A169" s="13"/>
      <c r="B169" s="99"/>
      <c r="C169" s="100"/>
      <c r="D169" s="100"/>
      <c r="E169" s="101"/>
      <c r="F169" s="101"/>
      <c r="G169" s="93"/>
      <c r="H169" s="123"/>
    </row>
    <row r="170" spans="1:8" s="3" customFormat="1">
      <c r="A170" s="85" t="s">
        <v>230</v>
      </c>
      <c r="B170" s="106" t="s">
        <v>216</v>
      </c>
      <c r="C170" s="104"/>
      <c r="D170" s="104"/>
      <c r="E170" s="101"/>
      <c r="F170" s="101"/>
      <c r="G170" s="93"/>
      <c r="H170" s="123"/>
    </row>
    <row r="171" spans="1:8" s="3" customFormat="1" ht="39.450000000000003">
      <c r="A171" s="95"/>
      <c r="B171" s="86" t="s">
        <v>254</v>
      </c>
      <c r="C171" s="133"/>
      <c r="D171" s="133"/>
      <c r="E171" s="11"/>
      <c r="F171" s="11"/>
      <c r="G171" s="93"/>
      <c r="H171" s="134"/>
    </row>
    <row r="172" spans="1:8" s="3" customFormat="1">
      <c r="A172" s="85"/>
      <c r="B172" s="86" t="s">
        <v>480</v>
      </c>
      <c r="C172" s="104" t="s">
        <v>0</v>
      </c>
      <c r="D172" s="104">
        <v>1</v>
      </c>
      <c r="E172" s="137"/>
      <c r="F172" s="101">
        <f>+D172*E172</f>
        <v>0</v>
      </c>
      <c r="G172" s="93"/>
      <c r="H172" s="123"/>
    </row>
    <row r="173" spans="1:8" s="3" customFormat="1">
      <c r="A173" s="13"/>
      <c r="B173" s="99"/>
      <c r="C173" s="100"/>
      <c r="D173" s="100"/>
      <c r="E173" s="101"/>
      <c r="F173" s="101"/>
      <c r="G173" s="93"/>
      <c r="H173" s="123"/>
    </row>
    <row r="174" spans="1:8" s="3" customFormat="1">
      <c r="A174" s="85" t="s">
        <v>273</v>
      </c>
      <c r="B174" s="106" t="s">
        <v>218</v>
      </c>
      <c r="C174" s="104"/>
      <c r="D174" s="104"/>
      <c r="E174" s="101"/>
      <c r="F174" s="101"/>
      <c r="G174" s="93"/>
      <c r="H174" s="123"/>
    </row>
    <row r="175" spans="1:8" s="3" customFormat="1" ht="39.450000000000003">
      <c r="A175" s="85"/>
      <c r="B175" s="86" t="s">
        <v>258</v>
      </c>
      <c r="C175" s="104"/>
      <c r="D175" s="104"/>
      <c r="E175" s="101"/>
      <c r="F175" s="101"/>
      <c r="G175" s="93"/>
      <c r="H175" s="123"/>
    </row>
    <row r="176" spans="1:8" s="3" customFormat="1">
      <c r="A176" s="85"/>
      <c r="B176" s="86" t="s">
        <v>257</v>
      </c>
      <c r="C176" s="104" t="s">
        <v>0</v>
      </c>
      <c r="D176" s="104">
        <v>1</v>
      </c>
      <c r="E176" s="137"/>
      <c r="F176" s="101">
        <f>+D176*E176</f>
        <v>0</v>
      </c>
      <c r="G176" s="93"/>
      <c r="H176" s="123"/>
    </row>
    <row r="177" spans="1:8" s="3" customFormat="1">
      <c r="A177" s="13"/>
      <c r="B177" s="99"/>
      <c r="C177" s="100"/>
      <c r="D177" s="100"/>
      <c r="E177" s="101"/>
      <c r="F177" s="101"/>
      <c r="G177" s="93"/>
      <c r="H177" s="123"/>
    </row>
    <row r="178" spans="1:8" s="3" customFormat="1">
      <c r="A178" s="85" t="s">
        <v>274</v>
      </c>
      <c r="B178" s="106" t="s">
        <v>220</v>
      </c>
      <c r="C178" s="104"/>
      <c r="D178" s="104"/>
      <c r="E178" s="101"/>
      <c r="F178" s="101"/>
      <c r="G178" s="93"/>
      <c r="H178" s="123"/>
    </row>
    <row r="179" spans="1:8" s="3" customFormat="1" ht="39.450000000000003">
      <c r="A179" s="85"/>
      <c r="B179" s="86" t="s">
        <v>316</v>
      </c>
      <c r="C179" s="104"/>
      <c r="D179" s="104"/>
      <c r="E179" s="101"/>
      <c r="F179" s="101"/>
      <c r="G179" s="93"/>
      <c r="H179" s="123"/>
    </row>
    <row r="180" spans="1:8" s="3" customFormat="1">
      <c r="A180" s="85"/>
      <c r="B180" s="86" t="s">
        <v>315</v>
      </c>
      <c r="C180" s="104" t="s">
        <v>0</v>
      </c>
      <c r="D180" s="104">
        <v>1</v>
      </c>
      <c r="E180" s="137"/>
      <c r="F180" s="101">
        <f>+D180*E180</f>
        <v>0</v>
      </c>
      <c r="G180" s="93"/>
      <c r="H180" s="123"/>
    </row>
    <row r="181" spans="1:8" s="3" customFormat="1">
      <c r="A181" s="13"/>
      <c r="B181" s="135"/>
      <c r="C181" s="100"/>
      <c r="D181" s="100"/>
      <c r="E181" s="101"/>
      <c r="F181" s="101"/>
      <c r="G181" s="93"/>
      <c r="H181" s="123"/>
    </row>
    <row r="182" spans="1:8" s="3" customFormat="1">
      <c r="A182" s="85" t="s">
        <v>275</v>
      </c>
      <c r="B182" s="106" t="s">
        <v>222</v>
      </c>
      <c r="C182" s="104"/>
      <c r="D182" s="104"/>
      <c r="E182" s="101"/>
      <c r="F182" s="101"/>
      <c r="G182" s="93"/>
      <c r="H182" s="123"/>
    </row>
    <row r="183" spans="1:8" s="3" customFormat="1" ht="52.6">
      <c r="A183" s="85"/>
      <c r="B183" s="86" t="s">
        <v>259</v>
      </c>
      <c r="C183" s="104"/>
      <c r="D183" s="104"/>
      <c r="E183" s="101"/>
      <c r="F183" s="101"/>
      <c r="G183" s="93"/>
      <c r="H183" s="123"/>
    </row>
    <row r="184" spans="1:8" s="3" customFormat="1">
      <c r="A184" s="85"/>
      <c r="B184" s="86" t="s">
        <v>260</v>
      </c>
      <c r="C184" s="104" t="s">
        <v>0</v>
      </c>
      <c r="D184" s="104">
        <v>2</v>
      </c>
      <c r="E184" s="137"/>
      <c r="F184" s="101">
        <f>+D184*E184</f>
        <v>0</v>
      </c>
      <c r="G184" s="93"/>
      <c r="H184" s="123"/>
    </row>
    <row r="185" spans="1:8" s="3" customFormat="1">
      <c r="A185" s="13"/>
      <c r="B185" s="99"/>
      <c r="C185" s="100"/>
      <c r="D185" s="100"/>
      <c r="E185" s="101"/>
      <c r="F185" s="101"/>
      <c r="G185" s="93"/>
      <c r="H185" s="123"/>
    </row>
    <row r="186" spans="1:8" s="3" customFormat="1">
      <c r="A186" s="85" t="s">
        <v>276</v>
      </c>
      <c r="B186" s="106" t="s">
        <v>224</v>
      </c>
      <c r="C186" s="104"/>
      <c r="D186" s="104"/>
      <c r="E186" s="101"/>
      <c r="F186" s="101"/>
      <c r="G186" s="93"/>
      <c r="H186" s="123"/>
    </row>
    <row r="187" spans="1:8" s="3" customFormat="1" ht="52.6">
      <c r="A187" s="85"/>
      <c r="B187" s="86" t="s">
        <v>261</v>
      </c>
      <c r="C187" s="104"/>
      <c r="D187" s="104"/>
      <c r="E187" s="101"/>
      <c r="F187" s="101"/>
      <c r="G187" s="93"/>
      <c r="H187" s="123"/>
    </row>
    <row r="188" spans="1:8" s="3" customFormat="1">
      <c r="A188" s="85"/>
      <c r="B188" s="86" t="s">
        <v>262</v>
      </c>
      <c r="C188" s="104" t="s">
        <v>0</v>
      </c>
      <c r="D188" s="104">
        <v>3</v>
      </c>
      <c r="E188" s="137"/>
      <c r="F188" s="101">
        <f>+D188*E188</f>
        <v>0</v>
      </c>
      <c r="G188" s="93"/>
      <c r="H188" s="123"/>
    </row>
    <row r="189" spans="1:8" s="3" customFormat="1">
      <c r="A189" s="85"/>
      <c r="B189" s="86"/>
      <c r="C189" s="104"/>
      <c r="D189" s="104"/>
      <c r="E189" s="101"/>
      <c r="F189" s="101"/>
      <c r="G189" s="93"/>
      <c r="H189" s="123"/>
    </row>
    <row r="190" spans="1:8" s="3" customFormat="1">
      <c r="A190" s="85" t="s">
        <v>278</v>
      </c>
      <c r="B190" s="106" t="s">
        <v>226</v>
      </c>
      <c r="C190" s="104"/>
      <c r="D190" s="104"/>
      <c r="E190" s="101"/>
      <c r="F190" s="101"/>
      <c r="G190" s="93"/>
      <c r="H190" s="123"/>
    </row>
    <row r="191" spans="1:8" s="3" customFormat="1" ht="78.900000000000006">
      <c r="A191" s="95"/>
      <c r="B191" s="86" t="s">
        <v>481</v>
      </c>
      <c r="C191" s="133"/>
      <c r="D191" s="133"/>
      <c r="E191" s="11"/>
      <c r="F191" s="11"/>
      <c r="G191" s="93"/>
      <c r="H191" s="134"/>
    </row>
    <row r="192" spans="1:8" s="3" customFormat="1" ht="26.3">
      <c r="A192" s="85"/>
      <c r="B192" s="86" t="s">
        <v>263</v>
      </c>
      <c r="C192" s="104" t="s">
        <v>0</v>
      </c>
      <c r="D192" s="104">
        <v>1</v>
      </c>
      <c r="E192" s="137"/>
      <c r="F192" s="101">
        <f>+D192*E192</f>
        <v>0</v>
      </c>
      <c r="G192" s="93"/>
      <c r="H192" s="123"/>
    </row>
    <row r="193" spans="1:8" s="3" customFormat="1">
      <c r="A193" s="85"/>
      <c r="B193" s="86"/>
      <c r="C193" s="104"/>
      <c r="D193" s="104"/>
      <c r="E193" s="101"/>
      <c r="F193" s="101"/>
      <c r="G193" s="93"/>
      <c r="H193" s="123"/>
    </row>
    <row r="194" spans="1:8" s="3" customFormat="1">
      <c r="A194" s="85" t="s">
        <v>333</v>
      </c>
      <c r="B194" s="106" t="s">
        <v>228</v>
      </c>
      <c r="C194" s="104"/>
      <c r="D194" s="104"/>
      <c r="E194" s="101"/>
      <c r="F194" s="101"/>
      <c r="G194" s="93"/>
      <c r="H194" s="123"/>
    </row>
    <row r="195" spans="1:8" s="3" customFormat="1" ht="70.75" customHeight="1">
      <c r="A195" s="95"/>
      <c r="B195" s="86" t="s">
        <v>264</v>
      </c>
      <c r="C195" s="133"/>
      <c r="D195" s="133"/>
      <c r="E195" s="11"/>
      <c r="F195" s="11"/>
      <c r="G195" s="93"/>
      <c r="H195" s="134"/>
    </row>
    <row r="196" spans="1:8" s="3" customFormat="1" ht="26.3">
      <c r="A196" s="85"/>
      <c r="B196" s="86" t="s">
        <v>265</v>
      </c>
      <c r="C196" s="104" t="s">
        <v>0</v>
      </c>
      <c r="D196" s="104">
        <v>1</v>
      </c>
      <c r="E196" s="137"/>
      <c r="F196" s="101">
        <f>+D196*E196</f>
        <v>0</v>
      </c>
      <c r="G196" s="93"/>
      <c r="H196" s="123"/>
    </row>
    <row r="197" spans="1:8" s="3" customFormat="1">
      <c r="A197" s="13"/>
      <c r="B197" s="99"/>
      <c r="C197" s="100"/>
      <c r="D197" s="100"/>
      <c r="E197" s="101"/>
      <c r="F197" s="101"/>
      <c r="G197" s="93"/>
      <c r="H197" s="123"/>
    </row>
    <row r="198" spans="1:8" s="3" customFormat="1">
      <c r="A198" s="85" t="s">
        <v>334</v>
      </c>
      <c r="B198" s="106" t="s">
        <v>317</v>
      </c>
      <c r="C198" s="104"/>
      <c r="D198" s="104"/>
      <c r="E198" s="101"/>
      <c r="F198" s="101"/>
      <c r="G198" s="93"/>
      <c r="H198" s="123"/>
    </row>
    <row r="199" spans="1:8" s="3" customFormat="1" ht="94.55" customHeight="1">
      <c r="A199" s="85"/>
      <c r="B199" s="86" t="s">
        <v>482</v>
      </c>
      <c r="C199" s="104"/>
      <c r="D199" s="104"/>
      <c r="E199" s="101"/>
      <c r="F199" s="101"/>
      <c r="G199" s="93"/>
      <c r="H199" s="123"/>
    </row>
    <row r="200" spans="1:8" s="3" customFormat="1">
      <c r="A200" s="85"/>
      <c r="B200" s="86" t="s">
        <v>321</v>
      </c>
      <c r="C200" s="104" t="s">
        <v>0</v>
      </c>
      <c r="D200" s="104">
        <v>9</v>
      </c>
      <c r="E200" s="137"/>
      <c r="F200" s="101">
        <f>+D200*E200</f>
        <v>0</v>
      </c>
      <c r="G200" s="93"/>
      <c r="H200" s="123"/>
    </row>
    <row r="201" spans="1:8" s="3" customFormat="1">
      <c r="A201" s="85"/>
      <c r="D201" s="104"/>
      <c r="E201" s="101"/>
      <c r="F201" s="101"/>
      <c r="G201" s="93"/>
      <c r="H201" s="123"/>
    </row>
    <row r="202" spans="1:8" s="3" customFormat="1">
      <c r="A202" s="85" t="s">
        <v>335</v>
      </c>
      <c r="B202" s="106" t="s">
        <v>277</v>
      </c>
      <c r="C202" s="104"/>
      <c r="D202" s="104"/>
      <c r="E202" s="101"/>
      <c r="F202" s="101"/>
      <c r="G202" s="93"/>
      <c r="H202" s="123"/>
    </row>
    <row r="203" spans="1:8" s="3" customFormat="1" ht="55.1" customHeight="1">
      <c r="A203" s="95"/>
      <c r="B203" s="86" t="s">
        <v>487</v>
      </c>
      <c r="C203" s="133"/>
      <c r="D203" s="133"/>
      <c r="E203" s="11"/>
      <c r="F203" s="11"/>
      <c r="G203" s="93"/>
      <c r="H203" s="134"/>
    </row>
    <row r="204" spans="1:8" s="3" customFormat="1">
      <c r="A204" s="85"/>
      <c r="B204" s="86" t="s">
        <v>266</v>
      </c>
      <c r="C204" s="104" t="s">
        <v>0</v>
      </c>
      <c r="D204" s="104">
        <v>6</v>
      </c>
      <c r="E204" s="137"/>
      <c r="F204" s="101">
        <f>+D204*E204</f>
        <v>0</v>
      </c>
      <c r="G204" s="93"/>
      <c r="H204" s="123"/>
    </row>
    <row r="205" spans="1:8" s="3" customFormat="1">
      <c r="A205" s="85"/>
      <c r="B205" s="86"/>
      <c r="C205" s="104"/>
      <c r="D205" s="104"/>
      <c r="E205" s="101"/>
      <c r="F205" s="101"/>
      <c r="G205" s="93"/>
      <c r="H205" s="123"/>
    </row>
    <row r="206" spans="1:8" s="3" customFormat="1">
      <c r="A206" s="85" t="s">
        <v>336</v>
      </c>
      <c r="B206" s="106" t="s">
        <v>318</v>
      </c>
      <c r="C206" s="104"/>
      <c r="D206" s="104"/>
      <c r="E206" s="101"/>
      <c r="F206" s="101"/>
      <c r="G206" s="93"/>
      <c r="H206" s="123"/>
    </row>
    <row r="207" spans="1:8" s="3" customFormat="1" ht="57.6" customHeight="1">
      <c r="A207" s="85"/>
      <c r="B207" s="86" t="s">
        <v>486</v>
      </c>
      <c r="C207" s="104"/>
      <c r="D207" s="104"/>
      <c r="E207" s="101"/>
      <c r="F207" s="101"/>
      <c r="G207" s="93"/>
      <c r="H207" s="123"/>
    </row>
    <row r="208" spans="1:8" s="3" customFormat="1">
      <c r="A208" s="85"/>
      <c r="B208" s="86" t="s">
        <v>319</v>
      </c>
      <c r="C208" s="104" t="s">
        <v>0</v>
      </c>
      <c r="D208" s="104">
        <v>1</v>
      </c>
      <c r="E208" s="137"/>
      <c r="F208" s="101">
        <f>+D208*E208</f>
        <v>0</v>
      </c>
      <c r="G208" s="93"/>
      <c r="H208" s="123"/>
    </row>
    <row r="209" spans="1:8" s="3" customFormat="1">
      <c r="A209" s="85"/>
      <c r="B209" s="124"/>
      <c r="C209" s="104"/>
      <c r="D209" s="104"/>
      <c r="E209" s="101"/>
      <c r="F209" s="101"/>
      <c r="G209" s="93"/>
      <c r="H209" s="123"/>
    </row>
    <row r="210" spans="1:8" s="3" customFormat="1">
      <c r="A210" s="85" t="s">
        <v>337</v>
      </c>
      <c r="B210" s="106" t="s">
        <v>320</v>
      </c>
      <c r="C210" s="104"/>
      <c r="D210" s="104"/>
      <c r="E210" s="101"/>
      <c r="F210" s="101"/>
      <c r="G210" s="93"/>
      <c r="H210" s="123"/>
    </row>
    <row r="211" spans="1:8" s="3" customFormat="1" ht="52.6">
      <c r="A211" s="85"/>
      <c r="B211" s="86" t="s">
        <v>325</v>
      </c>
      <c r="C211" s="104"/>
      <c r="D211" s="104"/>
      <c r="E211" s="101"/>
      <c r="F211" s="101"/>
      <c r="G211" s="93"/>
      <c r="H211" s="123"/>
    </row>
    <row r="212" spans="1:8" s="3" customFormat="1" ht="26.3">
      <c r="A212" s="85"/>
      <c r="B212" s="86" t="s">
        <v>322</v>
      </c>
      <c r="C212" s="104" t="s">
        <v>0</v>
      </c>
      <c r="D212" s="104">
        <v>1</v>
      </c>
      <c r="E212" s="137"/>
      <c r="F212" s="101">
        <f>+D212*E212</f>
        <v>0</v>
      </c>
      <c r="G212" s="93"/>
      <c r="H212" s="123"/>
    </row>
    <row r="213" spans="1:8" s="3" customFormat="1">
      <c r="A213" s="85"/>
      <c r="B213" s="124"/>
      <c r="C213" s="104"/>
      <c r="D213" s="104"/>
      <c r="E213" s="101"/>
      <c r="F213" s="101"/>
      <c r="G213" s="93"/>
      <c r="H213" s="123"/>
    </row>
    <row r="214" spans="1:8" s="3" customFormat="1">
      <c r="A214" s="85" t="s">
        <v>338</v>
      </c>
      <c r="B214" s="106" t="s">
        <v>323</v>
      </c>
      <c r="C214" s="104"/>
      <c r="D214" s="104"/>
      <c r="E214" s="101"/>
      <c r="F214" s="101"/>
      <c r="G214" s="93"/>
      <c r="H214" s="123"/>
    </row>
    <row r="215" spans="1:8" s="3" customFormat="1" ht="39.450000000000003">
      <c r="A215" s="85"/>
      <c r="B215" s="86" t="s">
        <v>488</v>
      </c>
      <c r="C215" s="104"/>
      <c r="D215" s="104"/>
      <c r="E215" s="101"/>
      <c r="F215" s="101"/>
      <c r="G215" s="93"/>
      <c r="H215" s="123"/>
    </row>
    <row r="216" spans="1:8" s="3" customFormat="1">
      <c r="A216" s="85"/>
      <c r="B216" s="86" t="s">
        <v>324</v>
      </c>
      <c r="C216" s="104" t="s">
        <v>0</v>
      </c>
      <c r="D216" s="104">
        <v>1</v>
      </c>
      <c r="E216" s="137"/>
      <c r="F216" s="101">
        <f>+D216*E216</f>
        <v>0</v>
      </c>
      <c r="G216" s="93"/>
      <c r="H216" s="123"/>
    </row>
    <row r="217" spans="1:8" s="3" customFormat="1">
      <c r="A217" s="85"/>
      <c r="B217" s="124"/>
      <c r="C217" s="104"/>
      <c r="D217" s="104"/>
      <c r="E217" s="101"/>
      <c r="F217" s="101"/>
      <c r="G217" s="93"/>
      <c r="H217" s="123"/>
    </row>
    <row r="218" spans="1:8" s="3" customFormat="1">
      <c r="A218" s="85" t="s">
        <v>339</v>
      </c>
      <c r="B218" s="106" t="s">
        <v>326</v>
      </c>
      <c r="C218" s="104"/>
      <c r="D218" s="104"/>
      <c r="E218" s="101"/>
      <c r="F218" s="101"/>
      <c r="G218" s="93"/>
      <c r="H218" s="123"/>
    </row>
    <row r="219" spans="1:8" s="3" customFormat="1" ht="92.7" customHeight="1">
      <c r="A219" s="85"/>
      <c r="B219" s="86" t="s">
        <v>328</v>
      </c>
      <c r="C219" s="104"/>
      <c r="D219" s="104"/>
      <c r="E219" s="101"/>
      <c r="F219" s="101"/>
      <c r="G219" s="93"/>
      <c r="H219" s="123"/>
    </row>
    <row r="220" spans="1:8" s="3" customFormat="1">
      <c r="A220" s="85"/>
      <c r="B220" s="86" t="s">
        <v>327</v>
      </c>
      <c r="C220" s="104" t="s">
        <v>0</v>
      </c>
      <c r="D220" s="104">
        <v>4</v>
      </c>
      <c r="E220" s="137"/>
      <c r="F220" s="101">
        <f>+D220*E220</f>
        <v>0</v>
      </c>
      <c r="G220" s="93"/>
      <c r="H220" s="123"/>
    </row>
    <row r="221" spans="1:8" s="3" customFormat="1">
      <c r="A221" s="85"/>
      <c r="B221" s="136"/>
      <c r="C221" s="104"/>
      <c r="D221" s="104"/>
      <c r="E221" s="101"/>
      <c r="F221" s="101"/>
      <c r="G221" s="93"/>
      <c r="H221" s="123"/>
    </row>
    <row r="222" spans="1:8" s="3" customFormat="1">
      <c r="A222" s="85" t="s">
        <v>340</v>
      </c>
      <c r="B222" s="106" t="s">
        <v>329</v>
      </c>
      <c r="C222" s="104"/>
      <c r="D222" s="104"/>
      <c r="E222" s="101"/>
      <c r="F222" s="101"/>
      <c r="G222" s="93"/>
      <c r="H222" s="123"/>
    </row>
    <row r="223" spans="1:8" s="3" customFormat="1" ht="78.3" customHeight="1">
      <c r="A223" s="85"/>
      <c r="B223" s="86" t="s">
        <v>483</v>
      </c>
      <c r="C223" s="104"/>
      <c r="D223" s="104"/>
      <c r="E223" s="101"/>
      <c r="F223" s="101"/>
      <c r="G223" s="93"/>
      <c r="H223" s="123"/>
    </row>
    <row r="224" spans="1:8" s="3" customFormat="1" ht="26.3">
      <c r="A224" s="85"/>
      <c r="B224" s="86" t="s">
        <v>330</v>
      </c>
      <c r="C224" s="104" t="s">
        <v>0</v>
      </c>
      <c r="D224" s="104">
        <v>4</v>
      </c>
      <c r="E224" s="137"/>
      <c r="F224" s="101">
        <f>+D224*E224</f>
        <v>0</v>
      </c>
      <c r="G224" s="93"/>
      <c r="H224" s="123"/>
    </row>
    <row r="225" spans="1:9" s="3" customFormat="1">
      <c r="A225" s="85"/>
      <c r="B225" s="136"/>
      <c r="C225" s="104"/>
      <c r="D225" s="104"/>
      <c r="E225" s="101"/>
      <c r="F225" s="101"/>
      <c r="G225" s="93"/>
      <c r="H225" s="123"/>
    </row>
    <row r="226" spans="1:9" s="3" customFormat="1">
      <c r="A226" s="80"/>
      <c r="B226" s="81" t="s">
        <v>231</v>
      </c>
      <c r="C226" s="75"/>
      <c r="D226" s="75"/>
      <c r="E226" s="97"/>
      <c r="F226" s="97">
        <f>SUM(F166:F224)</f>
        <v>0</v>
      </c>
      <c r="G226" s="93"/>
      <c r="H226" s="123"/>
    </row>
    <row r="227" spans="1:9" s="3" customFormat="1" ht="13.8" thickBot="1">
      <c r="A227" s="103"/>
      <c r="B227" s="111"/>
      <c r="C227" s="112"/>
      <c r="D227" s="112"/>
      <c r="E227" s="112"/>
      <c r="F227" s="113"/>
      <c r="G227" s="91"/>
      <c r="H227" s="91"/>
      <c r="I227" s="91"/>
    </row>
    <row r="228" spans="1:9" s="3" customFormat="1" ht="16.3" thickBot="1">
      <c r="A228" s="14"/>
      <c r="B228" s="114" t="s">
        <v>232</v>
      </c>
      <c r="C228" s="115"/>
      <c r="D228" s="115"/>
      <c r="E228" s="116"/>
      <c r="F228" s="117">
        <f>F40+F82+F119+F162+F226</f>
        <v>0</v>
      </c>
      <c r="H228" s="123"/>
    </row>
  </sheetData>
  <sheetProtection algorithmName="SHA-512" hashValue="59LxpOwZlImK8SkCG0XR67OQ2Dy7S9xwD60e+p9rb1GH7iQofgK0sbLSHkAKNpXHo3k9hbPNwOU6nOr59pKfug==" saltValue="Yp3g3bug2Qh2XWv2FUV2tQ==" spinCount="100000" sheet="1" objects="1" scenarios="1"/>
  <pageMargins left="0.7" right="0.7" top="0.75" bottom="0.75" header="0.3" footer="0.3"/>
  <pageSetup paperSize="9" scale="90" orientation="portrait" r:id="rId1"/>
  <headerFooter>
    <oddHeader>&amp;CSŠ JESENICE_ŠPORTNA OPREMA</oddHeader>
    <oddFooter>&amp;CPopis del in količine za ŠPORTNO OPREMO&amp;R&amp;P / &amp;N</oddFooter>
  </headerFooter>
  <rowBreaks count="2" manualBreakCount="2">
    <brk id="67" max="5" man="1"/>
    <brk id="197"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Uvod in rekapitulacija</vt:lpstr>
      <vt:lpstr>Splošne opombe</vt:lpstr>
      <vt:lpstr>I. GLASBENI STUDIO</vt:lpstr>
      <vt:lpstr>II. STROJNE DELAVNICE</vt:lpstr>
      <vt:lpstr>III. ZDRAVSTVENI PROSTORI</vt:lpstr>
      <vt:lpstr>'I. GLASBENI STUDIO'!Področje_tiskanja</vt:lpstr>
      <vt:lpstr>'II. STROJNE DELAVNICE'!Področje_tiskanja</vt:lpstr>
      <vt:lpstr>'III. ZDRAVSTVENI PROSTORI'!Področje_tiskanja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2026-01-28T05:40:01Z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